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1565"/>
  </bookViews>
  <sheets>
    <sheet name="расчеты в мф на 2019" sheetId="1" r:id="rId1"/>
  </sheets>
  <definedNames>
    <definedName name="_xlnm.Print_Titles" localSheetId="0">'расчеты в мф на 2019'!$B:$C</definedName>
    <definedName name="_xlnm.Print_Area" localSheetId="0">'расчеты в мф на 2019'!$A$2:$AA$37</definedName>
  </definedNames>
  <calcPr calcId="145621"/>
</workbook>
</file>

<file path=xl/calcChain.xml><?xml version="1.0" encoding="utf-8"?>
<calcChain xmlns="http://schemas.openxmlformats.org/spreadsheetml/2006/main">
  <c r="Z37" i="1" l="1"/>
  <c r="AA37" i="1"/>
  <c r="R37" i="1"/>
  <c r="N37" i="1"/>
  <c r="D37" i="1"/>
  <c r="T35" i="1" l="1"/>
  <c r="U35" i="1" s="1"/>
  <c r="P35" i="1"/>
  <c r="Q35" i="1" s="1"/>
  <c r="H35" i="1"/>
  <c r="I35" i="1" s="1"/>
  <c r="T34" i="1"/>
  <c r="U34" i="1" s="1"/>
  <c r="P34" i="1"/>
  <c r="Q34" i="1" s="1"/>
  <c r="H34" i="1"/>
  <c r="I34" i="1" s="1"/>
  <c r="T33" i="1"/>
  <c r="U33" i="1" s="1"/>
  <c r="P33" i="1"/>
  <c r="Q33" i="1" s="1"/>
  <c r="H33" i="1"/>
  <c r="I33" i="1" s="1"/>
  <c r="T32" i="1"/>
  <c r="U32" i="1" s="1"/>
  <c r="P32" i="1"/>
  <c r="Q32" i="1" s="1"/>
  <c r="H32" i="1"/>
  <c r="I32" i="1" s="1"/>
  <c r="T31" i="1"/>
  <c r="U31" i="1" s="1"/>
  <c r="P31" i="1"/>
  <c r="Q31" i="1" s="1"/>
  <c r="H31" i="1"/>
  <c r="I31" i="1" s="1"/>
  <c r="T30" i="1"/>
  <c r="U30" i="1" s="1"/>
  <c r="P30" i="1"/>
  <c r="Q30" i="1" s="1"/>
  <c r="H30" i="1"/>
  <c r="I30" i="1" s="1"/>
  <c r="T29" i="1"/>
  <c r="U29" i="1" s="1"/>
  <c r="P29" i="1"/>
  <c r="Q29" i="1" s="1"/>
  <c r="H29" i="1"/>
  <c r="I29" i="1" s="1"/>
  <c r="T28" i="1"/>
  <c r="U28" i="1" s="1"/>
  <c r="P28" i="1"/>
  <c r="Q28" i="1" s="1"/>
  <c r="H28" i="1"/>
  <c r="I28" i="1" s="1"/>
  <c r="T27" i="1"/>
  <c r="U27" i="1" s="1"/>
  <c r="P27" i="1"/>
  <c r="Q27" i="1" s="1"/>
  <c r="H27" i="1"/>
  <c r="I27" i="1" s="1"/>
  <c r="T26" i="1"/>
  <c r="U26" i="1" s="1"/>
  <c r="P26" i="1"/>
  <c r="Q26" i="1" s="1"/>
  <c r="H26" i="1"/>
  <c r="I26" i="1" s="1"/>
  <c r="T25" i="1"/>
  <c r="U25" i="1" s="1"/>
  <c r="P25" i="1"/>
  <c r="Q25" i="1" s="1"/>
  <c r="H25" i="1"/>
  <c r="I25" i="1" s="1"/>
  <c r="U24" i="1"/>
  <c r="T24" i="1"/>
  <c r="P24" i="1"/>
  <c r="Q24" i="1" s="1"/>
  <c r="H24" i="1"/>
  <c r="I24" i="1" s="1"/>
  <c r="T23" i="1"/>
  <c r="U23" i="1" s="1"/>
  <c r="P23" i="1"/>
  <c r="Q23" i="1" s="1"/>
  <c r="H23" i="1"/>
  <c r="I23" i="1" s="1"/>
  <c r="T22" i="1"/>
  <c r="U22" i="1" s="1"/>
  <c r="P22" i="1"/>
  <c r="Q22" i="1" s="1"/>
  <c r="H22" i="1"/>
  <c r="I22" i="1" s="1"/>
  <c r="T21" i="1"/>
  <c r="U21" i="1" s="1"/>
  <c r="P21" i="1"/>
  <c r="Q21" i="1" s="1"/>
  <c r="H21" i="1"/>
  <c r="I21" i="1" s="1"/>
  <c r="T20" i="1"/>
  <c r="U20" i="1" s="1"/>
  <c r="P20" i="1"/>
  <c r="Q20" i="1" s="1"/>
  <c r="H20" i="1"/>
  <c r="I20" i="1" s="1"/>
  <c r="V20" i="1" s="1"/>
  <c r="T19" i="1"/>
  <c r="U19" i="1" s="1"/>
  <c r="P19" i="1"/>
  <c r="Q19" i="1" s="1"/>
  <c r="H19" i="1"/>
  <c r="I19" i="1" s="1"/>
  <c r="T18" i="1"/>
  <c r="U18" i="1" s="1"/>
  <c r="P18" i="1"/>
  <c r="Q18" i="1" s="1"/>
  <c r="H18" i="1"/>
  <c r="I18" i="1" s="1"/>
  <c r="T17" i="1"/>
  <c r="U17" i="1" s="1"/>
  <c r="P17" i="1"/>
  <c r="Q17" i="1" s="1"/>
  <c r="H17" i="1"/>
  <c r="I17" i="1" s="1"/>
  <c r="T16" i="1"/>
  <c r="U16" i="1" s="1"/>
  <c r="P16" i="1"/>
  <c r="Q16" i="1" s="1"/>
  <c r="H16" i="1"/>
  <c r="I16" i="1" s="1"/>
  <c r="T15" i="1"/>
  <c r="U15" i="1" s="1"/>
  <c r="P15" i="1"/>
  <c r="Q15" i="1" s="1"/>
  <c r="H15" i="1"/>
  <c r="I15" i="1" s="1"/>
  <c r="T14" i="1"/>
  <c r="U14" i="1" s="1"/>
  <c r="P14" i="1"/>
  <c r="Q14" i="1" s="1"/>
  <c r="H14" i="1"/>
  <c r="I14" i="1" s="1"/>
  <c r="T13" i="1"/>
  <c r="U13" i="1" s="1"/>
  <c r="P13" i="1"/>
  <c r="Q13" i="1" s="1"/>
  <c r="H13" i="1"/>
  <c r="I13" i="1" s="1"/>
  <c r="V13" i="1" s="1"/>
  <c r="U12" i="1"/>
  <c r="T12" i="1"/>
  <c r="P12" i="1"/>
  <c r="Q12" i="1" s="1"/>
  <c r="H12" i="1"/>
  <c r="I12" i="1" s="1"/>
  <c r="V12" i="1" s="1"/>
  <c r="T11" i="1"/>
  <c r="U11" i="1" s="1"/>
  <c r="P11" i="1"/>
  <c r="Q11" i="1" s="1"/>
  <c r="H11" i="1"/>
  <c r="I11" i="1" s="1"/>
  <c r="T10" i="1"/>
  <c r="U10" i="1" s="1"/>
  <c r="P10" i="1"/>
  <c r="Q10" i="1" s="1"/>
  <c r="H10" i="1"/>
  <c r="I10" i="1" s="1"/>
  <c r="AC9" i="1"/>
  <c r="V29" i="1" l="1"/>
  <c r="Q37" i="1"/>
  <c r="V28" i="1"/>
  <c r="V33" i="1"/>
  <c r="U37" i="1"/>
  <c r="V14" i="1"/>
  <c r="X14" i="1" s="1"/>
  <c r="V32" i="1"/>
  <c r="X32" i="1" s="1"/>
  <c r="Y32" i="1" s="1"/>
  <c r="V34" i="1"/>
  <c r="X34" i="1" s="1"/>
  <c r="Y34" i="1" s="1"/>
  <c r="V35" i="1"/>
  <c r="V11" i="1"/>
  <c r="X11" i="1" s="1"/>
  <c r="Y11" i="1" s="1"/>
  <c r="V21" i="1"/>
  <c r="X21" i="1" s="1"/>
  <c r="Y21" i="1" s="1"/>
  <c r="V22" i="1"/>
  <c r="X22" i="1" s="1"/>
  <c r="V16" i="1"/>
  <c r="X16" i="1" s="1"/>
  <c r="Y16" i="1" s="1"/>
  <c r="V30" i="1"/>
  <c r="X30" i="1" s="1"/>
  <c r="V24" i="1"/>
  <c r="X24" i="1" s="1"/>
  <c r="Y24" i="1" s="1"/>
  <c r="V27" i="1"/>
  <c r="X20" i="1"/>
  <c r="Y20" i="1" s="1"/>
  <c r="X29" i="1"/>
  <c r="Y29" i="1" s="1"/>
  <c r="X33" i="1"/>
  <c r="Y33" i="1" s="1"/>
  <c r="X35" i="1"/>
  <c r="Y35" i="1" s="1"/>
  <c r="V15" i="1"/>
  <c r="V17" i="1"/>
  <c r="V18" i="1"/>
  <c r="V31" i="1"/>
  <c r="X13" i="1"/>
  <c r="Y13" i="1" s="1"/>
  <c r="Y12" i="1"/>
  <c r="X12" i="1"/>
  <c r="V19" i="1"/>
  <c r="X28" i="1"/>
  <c r="Y28" i="1" s="1"/>
  <c r="V10" i="1"/>
  <c r="V23" i="1"/>
  <c r="V25" i="1"/>
  <c r="V26" i="1"/>
  <c r="X27" i="1" l="1"/>
  <c r="Y27" i="1" s="1"/>
  <c r="Y22" i="1"/>
  <c r="V37" i="1"/>
  <c r="Y14" i="1"/>
  <c r="Y30" i="1"/>
  <c r="X19" i="1"/>
  <c r="Y19" i="1" s="1"/>
  <c r="X17" i="1"/>
  <c r="Y17" i="1" s="1"/>
  <c r="X15" i="1"/>
  <c r="Y15" i="1" s="1"/>
  <c r="X23" i="1"/>
  <c r="Y23" i="1" s="1"/>
  <c r="X26" i="1"/>
  <c r="Y26" i="1"/>
  <c r="X10" i="1"/>
  <c r="X31" i="1"/>
  <c r="Y31" i="1" s="1"/>
  <c r="X25" i="1"/>
  <c r="Y25" i="1" s="1"/>
  <c r="X18" i="1"/>
  <c r="Y18" i="1" s="1"/>
  <c r="X36" i="1" l="1"/>
  <c r="Y36" i="1" s="1"/>
  <c r="Y10" i="1"/>
  <c r="Y37" i="1" s="1"/>
</calcChain>
</file>

<file path=xl/sharedStrings.xml><?xml version="1.0" encoding="utf-8"?>
<sst xmlns="http://schemas.openxmlformats.org/spreadsheetml/2006/main" count="128" uniqueCount="117">
  <si>
    <t>01</t>
  </si>
  <si>
    <t>Таблица 7</t>
  </si>
  <si>
    <t>Общий объем субвенции</t>
  </si>
  <si>
    <t>Резерв</t>
  </si>
  <si>
    <t>02</t>
  </si>
  <si>
    <t>03</t>
  </si>
  <si>
    <t>Распределение субвенции на осуществление ежемесячных денежных выплат работникам муниципальных образовательных учреждений, реализующих программы начального общего, основного общего, среднего (полного) общего образования в соответствии с Законом Калужской области от 29.05.2009 № 550-ОЗ "О ежемесячных денежных выплатах отдельным категориям работников образовательных учреждений",  на 2019 год  и плановый период 2020 и 2021 годов</t>
  </si>
  <si>
    <t>04</t>
  </si>
  <si>
    <t>05</t>
  </si>
  <si>
    <t>06</t>
  </si>
  <si>
    <t xml:space="preserve">Количество  работников образовательных учреждений, имеющих ученую степень </t>
  </si>
  <si>
    <t>Размер ежемесячной денежной выплаты работникам образовательных учреждений, имеющим ученую степень</t>
  </si>
  <si>
    <t>Коэффициент на уплату страховых взносов в Пенсионный фонд Российской Федерации, в Фонд социального страхования Российской Федерации, в Федеральный фонд обязательного медицинского страхования и Территориальный фонд обязательного медицинского страхования</t>
  </si>
  <si>
    <t>Количество выплат в году</t>
  </si>
  <si>
    <t>Сумма выплат работникам образовательных учреждений, имеющих ученую степень в год</t>
  </si>
  <si>
    <t>Сумма выплат работникам образовательных учреждений, имеющих ученую степень в год, с учетом уплаты страховых взносов</t>
  </si>
  <si>
    <t>Количество  работников образовательных учреждений, которым присвоено почетное звание Российской Федерации "Народный учитель Российской Федерации"</t>
  </si>
  <si>
    <t>Размер ежемесячных денежных выплат работникам образовательных учреждений, которым присвоено почетное звание Российской Федерации "Народный учитель Российской Федерации"</t>
  </si>
  <si>
    <t>Сумма выплат работникам образовательных учреждений, которым присвоено почетное звание Российской Федерации "Народный учитель Российской Федерации", в год</t>
  </si>
  <si>
    <t>Сумма выплат работникам образовательных учреждений, которым присвоено почетное звание Российской Федерации "Народный учитель Российской Федерации", в год с учетом уплаты страховых взносов</t>
  </si>
  <si>
    <t xml:space="preserve">Количество  работников образовательных учреждений, которым присвоено почетное звание Российской Федерации (за исключением почетного звания Российской Федерации "Народный учитель Российской Федерации") </t>
  </si>
  <si>
    <t>Размер ежемесячных денежных выплат работникам образовательных учреждений, которым присвоено почетное звание Российской Федерации (за исключением почетного звания Российской Федерации "Народный учитель Российской Федерации")</t>
  </si>
  <si>
    <t>Сумма выплат работникам образовательных учреждений, которым присвоено почетное звание Российской Федерации (за исключением почетного звания Российской Федерации "Народный учитель Российской Федерации"),  в год</t>
  </si>
  <si>
    <t>Сумма выплат работникам образовательных учреждений, которым присвоено почетное звание Российской Федерации (за исключением почетного звания Российской Федерации "Народный учитель Российской Федерации"),  в год с учетом уплаты страховых взносов</t>
  </si>
  <si>
    <t>Количество  работников образовательных учреждений, награжденных государственными наградами Российской Федерации, нагрудным знаком "Почетный работник общего образования Российской Федерации", значком "Отличник народного просвещения"</t>
  </si>
  <si>
    <t>Размер ежемесячных денежных выплат работникам образовательных учреждений, награжденным государственными наградами Российской Федерации, нагрудным знаком "Почетный работник общего образования Российской Федерации", значком "Отличник народного просвещения"</t>
  </si>
  <si>
    <t>Сумма выплат работникам образовательных учреждений, награжденным государственными наградами Российской Федерации, нагрудным знаком "Почетный работник общего образования Российской Федерации", значком "Отличник народного просвещения"  в год</t>
  </si>
  <si>
    <t>Сумма выплат работникам образовательных учреждений, награжденным государственными наградами Российской Федерации, нагрудным знаком "Почетный работник общего образования Российской Федерации", значком "Отличник народного просвещения"  в год,с учетом уплаты страховых взносов</t>
  </si>
  <si>
    <t>Расчетный объем субвенции для i-го муниципального образования на осуществление ежемесячных денежных выплат работникам образовательных учреждений</t>
  </si>
  <si>
    <t>Коэффициент доли резерва в общей сумме субвенции</t>
  </si>
  <si>
    <t>Резерв субвенции для i-го муниципального образования на осуществление ежемесячных денежных выплат работникам образовательных учреждений</t>
  </si>
  <si>
    <t>Объем субвенции для муниципального образования на осуществление ежемесячных денежных выплат работникам образовательных учреждений на 2020 год</t>
  </si>
  <si>
    <t>Объем субвенции для муниципального образования на осуществление ежемесячных денежных выплат работникам образовательных учреждений на 2021 год</t>
  </si>
  <si>
    <t>07</t>
  </si>
  <si>
    <t>08</t>
  </si>
  <si>
    <t>Количество граждан, состоящих на воинском учете в муниципальном образовании по состоянию на 1 января текущего финансового года</t>
  </si>
  <si>
    <t>Размер ежемесячного пособия детям военнослужащих и сотрудников органов специального назначения, погибших в результате разрешения кризиса в Чеченской Республике</t>
  </si>
  <si>
    <t xml:space="preserve">Коэффициент доли компенсации расходов на печное отопление </t>
  </si>
  <si>
    <t>Сумма выплат в год1</t>
  </si>
  <si>
    <t>Сумма выплат в год4</t>
  </si>
  <si>
    <t xml:space="preserve">Количество муниципальных служащих, направляемых на обучение по i-му МО в очередном финансовом году </t>
  </si>
  <si>
    <t>Размер ежемесячного пособия многодетным семьям, имеющим четырех и более детей, установленный законодательством Калужской области</t>
  </si>
  <si>
    <t>Сумма выплат в год5</t>
  </si>
  <si>
    <t>Сумма выплат в год8</t>
  </si>
  <si>
    <t>Количество единиц хранения архивных документов, относящихся к собственности области</t>
  </si>
  <si>
    <t>Размер ежемесячного пособия на второго ребенка и последующих детей в возрасте от 1,5 до 3 лет, установленный законодательством Калужской области</t>
  </si>
  <si>
    <t>Сумма выплат в год9</t>
  </si>
  <si>
    <t>Сумма выплат в год10</t>
  </si>
  <si>
    <t>Количество населенных пунктов</t>
  </si>
  <si>
    <t>Размер ежемесячного пособия на детей военнослужащих, проходящих военную службу по призыв, установленный законодательством Калужской области</t>
  </si>
  <si>
    <t>Сумма выплат в год11</t>
  </si>
  <si>
    <t>Сумма выплат в год12</t>
  </si>
  <si>
    <t>Расчетный объем субвенции</t>
  </si>
  <si>
    <t>Коэффициент доли резерва в общей сумме субвенций</t>
  </si>
  <si>
    <t>Резерв субвенции</t>
  </si>
  <si>
    <t>Прогноз_ОФГ</t>
  </si>
  <si>
    <t>Бабынинский район</t>
  </si>
  <si>
    <t>Барятинский район</t>
  </si>
  <si>
    <t>Боровский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</si>
  <si>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</si>
  <si>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</si>
  <si>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</si>
  <si>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</si>
  <si>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</si>
  <si>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09</t>
  </si>
  <si>
    <t>г. Киров и Кировский район</t>
  </si>
  <si>
    <t>10</t>
  </si>
  <si>
    <t>Козельский район</t>
  </si>
  <si>
    <t>11</t>
  </si>
  <si>
    <t>Куйбышевский район</t>
  </si>
  <si>
    <t>12</t>
  </si>
  <si>
    <t>г. Людиново и Людиновский район</t>
  </si>
  <si>
    <t>13</t>
  </si>
  <si>
    <t>Малоярославецкий район</t>
  </si>
  <si>
    <t>14</t>
  </si>
  <si>
    <t>Медынский район</t>
  </si>
  <si>
    <t>15</t>
  </si>
  <si>
    <t>Мещовский район</t>
  </si>
  <si>
    <t>16</t>
  </si>
  <si>
    <t>Мосальский район</t>
  </si>
  <si>
    <t>17</t>
  </si>
  <si>
    <t>Перемышльский район</t>
  </si>
  <si>
    <t>18</t>
  </si>
  <si>
    <t>Спас-Деменский район</t>
  </si>
  <si>
    <t>19</t>
  </si>
  <si>
    <t>Сухиничский район</t>
  </si>
  <si>
    <t>20</t>
  </si>
  <si>
    <t>Тарусский район</t>
  </si>
  <si>
    <t>21</t>
  </si>
  <si>
    <t>Ульяновский район</t>
  </si>
  <si>
    <t>22</t>
  </si>
  <si>
    <t>Ферзиковский район</t>
  </si>
  <si>
    <t>23</t>
  </si>
  <si>
    <t>Хвастовичский район</t>
  </si>
  <si>
    <t>24</t>
  </si>
  <si>
    <t>Юхновский район</t>
  </si>
  <si>
    <t>25</t>
  </si>
  <si>
    <t>г. Обнинск</t>
  </si>
  <si>
    <t>26</t>
  </si>
  <si>
    <t>г. Калуга</t>
  </si>
  <si>
    <t>№ п/п</t>
  </si>
  <si>
    <t>7=гр.3*гр.4*гр.6</t>
  </si>
  <si>
    <t>8=гр.7+гр.7*гр.5</t>
  </si>
  <si>
    <t>11=гр.6*гр.9*гр.10</t>
  </si>
  <si>
    <t>12=гр.11+гр.12*гр.5</t>
  </si>
  <si>
    <t>15=гр.6*гр.13*гр.14</t>
  </si>
  <si>
    <t>16=гр.15+гр.15*гр.5</t>
  </si>
  <si>
    <t>19=гр.17*гр.18*гр.6</t>
  </si>
  <si>
    <t>20=гр.19+гр.19*гр.5</t>
  </si>
  <si>
    <t>21=гр.8+гр.12+гр.16+гр.20</t>
  </si>
  <si>
    <t>23=гр.21+гр.22</t>
  </si>
  <si>
    <t>24=гр.21-гр.23</t>
  </si>
  <si>
    <t>25=гр.21-гр.23</t>
  </si>
  <si>
    <t>26=гр.21-гр.23</t>
  </si>
  <si>
    <t>ИТОГО</t>
  </si>
  <si>
    <t>Объем субвенции для муниципального образования на осуществление ежемесячных денежных выплат работникам образовательных учреждений на 2019 год</t>
  </si>
  <si>
    <t>Наименование муниципальных образований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</si>
</sst>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7" x14ac:knownFonts="1"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55"/>
      </left>
      <right/>
      <top style="hair">
        <color indexed="55"/>
      </top>
      <bottom style="hair">
        <color indexed="55"/>
      </bottom>
      <diagonal/>
    </border>
    <border>
      <left style="hair">
        <color indexed="55"/>
      </left>
      <right style="hair">
        <color indexed="55"/>
      </right>
      <top/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0" xfId="0" applyProtection="1">
      <protection locked="0"/>
    </xf>
    <xf numFmtId="0" fontId="0" fillId="2" borderId="1" xfId="0" quotePrefix="1" applyNumberFormat="1" applyFill="1" applyBorder="1" applyAlignment="1" applyProtection="1">
      <alignment horizontal="left" vertical="top" wrapText="1"/>
      <protection locked="0"/>
    </xf>
    <xf numFmtId="0" fontId="0" fillId="0" borderId="0" xfId="0" quotePrefix="1" applyProtection="1">
      <protection locked="0"/>
    </xf>
    <xf numFmtId="0" fontId="1" fillId="3" borderId="2" xfId="0" quotePrefix="1" applyNumberFormat="1" applyFont="1" applyFill="1" applyBorder="1" applyAlignment="1" applyProtection="1">
      <alignment horizontal="center" vertical="center" wrapText="1"/>
      <protection locked="0"/>
    </xf>
    <xf numFmtId="0" fontId="1" fillId="4" borderId="2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1" xfId="0" applyBorder="1" applyProtection="1">
      <protection locked="0"/>
    </xf>
    <xf numFmtId="1" fontId="0" fillId="4" borderId="3" xfId="0" quotePrefix="1" applyNumberFormat="1" applyFill="1" applyBorder="1" applyAlignment="1" applyProtection="1">
      <alignment horizontal="center" vertical="center" wrapText="1"/>
      <protection locked="0"/>
    </xf>
    <xf numFmtId="0" fontId="2" fillId="0" borderId="0" xfId="0" applyFont="1" applyProtection="1">
      <protection locked="0"/>
    </xf>
    <xf numFmtId="1" fontId="0" fillId="4" borderId="1" xfId="0" applyNumberFormat="1" applyFill="1" applyBorder="1" applyAlignment="1" applyProtection="1">
      <alignment horizontal="center" vertical="center"/>
      <protection locked="0"/>
    </xf>
    <xf numFmtId="0" fontId="0" fillId="5" borderId="3" xfId="0" quotePrefix="1" applyNumberFormat="1" applyFill="1" applyBorder="1" applyAlignment="1" applyProtection="1">
      <alignment horizontal="left" vertical="top" wrapText="1"/>
      <protection locked="0"/>
    </xf>
    <xf numFmtId="0" fontId="0" fillId="5" borderId="1" xfId="0" applyFill="1" applyBorder="1" applyProtection="1">
      <protection locked="0"/>
    </xf>
    <xf numFmtId="3" fontId="0" fillId="0" borderId="0" xfId="0" applyNumberFormat="1" applyProtection="1">
      <protection locked="0"/>
    </xf>
    <xf numFmtId="0" fontId="0" fillId="2" borderId="3" xfId="0" quotePrefix="1" applyNumberFormat="1" applyFill="1" applyBorder="1" applyAlignment="1" applyProtection="1">
      <alignment horizontal="left" vertical="top" wrapText="1"/>
      <protection locked="0"/>
    </xf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0" fillId="2" borderId="3" xfId="0" quotePrefix="1" applyNumberFormat="1" applyFill="1" applyBorder="1" applyAlignment="1" applyProtection="1">
      <alignment horizontal="left" vertical="top"/>
      <protection locked="0"/>
    </xf>
    <xf numFmtId="0" fontId="0" fillId="0" borderId="3" xfId="0" applyBorder="1" applyProtection="1">
      <protection locked="0"/>
    </xf>
    <xf numFmtId="0" fontId="2" fillId="6" borderId="0" xfId="0" applyFont="1" applyFill="1" applyProtection="1">
      <protection locked="0"/>
    </xf>
    <xf numFmtId="0" fontId="2" fillId="6" borderId="0" xfId="0" quotePrefix="1" applyFont="1" applyFill="1" applyAlignment="1" applyProtection="1">
      <alignment horizontal="right"/>
      <protection locked="0"/>
    </xf>
    <xf numFmtId="0" fontId="0" fillId="6" borderId="0" xfId="0" applyFill="1" applyBorder="1" applyProtection="1">
      <protection locked="0"/>
    </xf>
    <xf numFmtId="0" fontId="0" fillId="6" borderId="0" xfId="0" quotePrefix="1" applyNumberFormat="1" applyFill="1" applyBorder="1" applyAlignment="1" applyProtection="1">
      <alignment horizontal="left" vertical="top" wrapText="1"/>
      <protection locked="0"/>
    </xf>
    <xf numFmtId="0" fontId="0" fillId="6" borderId="1" xfId="0" applyFill="1" applyBorder="1" applyProtection="1">
      <protection locked="0"/>
    </xf>
    <xf numFmtId="1" fontId="5" fillId="6" borderId="0" xfId="0" applyNumberFormat="1" applyFont="1" applyFill="1" applyBorder="1" applyAlignment="1" applyProtection="1">
      <alignment vertical="top" wrapText="1"/>
      <protection locked="0"/>
    </xf>
    <xf numFmtId="0" fontId="0" fillId="0" borderId="5" xfId="0" applyBorder="1" applyProtection="1">
      <protection locked="0"/>
    </xf>
    <xf numFmtId="0" fontId="0" fillId="6" borderId="4" xfId="0" applyFill="1" applyBorder="1" applyProtection="1">
      <protection locked="0"/>
    </xf>
    <xf numFmtId="0" fontId="0" fillId="0" borderId="4" xfId="0" applyBorder="1" applyProtection="1">
      <protection locked="0"/>
    </xf>
    <xf numFmtId="0" fontId="3" fillId="6" borderId="6" xfId="0" quotePrefix="1" applyFont="1" applyFill="1" applyBorder="1" applyAlignment="1" applyProtection="1">
      <alignment horizontal="center" vertical="center"/>
      <protection locked="0"/>
    </xf>
    <xf numFmtId="1" fontId="3" fillId="6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6" xfId="0" quotePrefix="1" applyNumberFormat="1" applyFont="1" applyFill="1" applyBorder="1" applyAlignment="1" applyProtection="1">
      <alignment horizontal="left" vertical="top" wrapText="1"/>
      <protection locked="0"/>
    </xf>
    <xf numFmtId="0" fontId="3" fillId="6" borderId="6" xfId="0" quotePrefix="1" applyNumberFormat="1" applyFont="1" applyFill="1" applyBorder="1" applyAlignment="1" applyProtection="1">
      <alignment horizontal="left" vertical="top"/>
      <protection locked="0"/>
    </xf>
    <xf numFmtId="3" fontId="4" fillId="6" borderId="6" xfId="0" applyNumberFormat="1" applyFont="1" applyFill="1" applyBorder="1" applyAlignment="1" applyProtection="1">
      <alignment horizontal="right" vertical="top" wrapText="1"/>
      <protection locked="0"/>
    </xf>
    <xf numFmtId="3" fontId="3" fillId="6" borderId="6" xfId="0" applyNumberFormat="1" applyFont="1" applyFill="1" applyBorder="1" applyAlignment="1" applyProtection="1">
      <alignment horizontal="right" vertical="top" wrapText="1"/>
      <protection locked="0"/>
    </xf>
    <xf numFmtId="164" fontId="3" fillId="6" borderId="6" xfId="0" applyNumberFormat="1" applyFont="1" applyFill="1" applyBorder="1" applyAlignment="1" applyProtection="1">
      <alignment horizontal="right" vertical="top" wrapText="1"/>
      <protection locked="0"/>
    </xf>
    <xf numFmtId="3" fontId="3" fillId="6" borderId="6" xfId="0" applyNumberFormat="1" applyFont="1" applyFill="1" applyBorder="1" applyAlignment="1" applyProtection="1">
      <alignment horizontal="right" vertical="top" wrapText="1"/>
    </xf>
    <xf numFmtId="4" fontId="3" fillId="6" borderId="6" xfId="0" applyNumberFormat="1" applyFont="1" applyFill="1" applyBorder="1" applyAlignment="1" applyProtection="1">
      <alignment horizontal="right" vertical="top" wrapText="1"/>
      <protection locked="0"/>
    </xf>
    <xf numFmtId="0" fontId="2" fillId="6" borderId="6" xfId="0" applyFont="1" applyFill="1" applyBorder="1" applyProtection="1">
      <protection locked="0"/>
    </xf>
    <xf numFmtId="3" fontId="2" fillId="6" borderId="6" xfId="0" applyNumberFormat="1" applyFont="1" applyFill="1" applyBorder="1" applyProtection="1">
      <protection locked="0"/>
    </xf>
    <xf numFmtId="1" fontId="5" fillId="6" borderId="0" xfId="0" applyNumberFormat="1" applyFont="1" applyFill="1" applyBorder="1" applyAlignment="1" applyProtection="1">
      <alignment horizontal="center" vertical="top" wrapText="1"/>
      <protection locked="0"/>
    </xf>
    <xf numFmtId="1" fontId="2" fillId="6" borderId="6" xfId="0" quotePrefix="1" applyNumberFormat="1" applyFont="1" applyFill="1" applyBorder="1" applyAlignment="1" applyProtection="1">
      <alignment horizontal="center" vertical="center" wrapText="1"/>
      <protection locked="0"/>
    </xf>
    <xf numFmtId="1" fontId="2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6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6" xfId="0" quotePrefix="1" applyNumberFormat="1" applyFont="1" applyFill="1" applyBorder="1" applyAlignment="1" applyProtection="1">
      <alignment horizontal="center" vertical="center" wrapText="1"/>
      <protection locked="0"/>
    </xf>
    <xf numFmtId="0" fontId="0" fillId="6" borderId="6" xfId="0" quotePrefix="1" applyNumberFormat="1" applyFill="1" applyBorder="1" applyAlignment="1" applyProtection="1">
      <alignment horizontal="left" vertical="top" wrapText="1"/>
      <protection locked="0"/>
    </xf>
    <xf numFmtId="0" fontId="2" fillId="6" borderId="6" xfId="0" quotePrefix="1" applyNumberFormat="1" applyFont="1" applyFill="1" applyBorder="1" applyAlignment="1" applyProtection="1">
      <alignment horizontal="left" vertical="top"/>
      <protection locked="0"/>
    </xf>
    <xf numFmtId="0" fontId="0" fillId="6" borderId="6" xfId="0" applyFill="1" applyBorder="1" applyProtection="1">
      <protection locked="0"/>
    </xf>
    <xf numFmtId="0" fontId="6" fillId="0" borderId="3" xfId="0" applyFont="1" applyBorder="1" applyProtection="1">
      <protection locked="0"/>
    </xf>
    <xf numFmtId="0" fontId="6" fillId="6" borderId="6" xfId="0" applyFont="1" applyFill="1" applyBorder="1" applyProtection="1">
      <protection locked="0"/>
    </xf>
    <xf numFmtId="0" fontId="6" fillId="0" borderId="6" xfId="0" applyFont="1" applyBorder="1" applyProtection="1">
      <protection locked="0"/>
    </xf>
    <xf numFmtId="3" fontId="6" fillId="0" borderId="6" xfId="0" applyNumberFormat="1" applyFont="1" applyBorder="1" applyProtection="1">
      <protection locked="0"/>
    </xf>
    <xf numFmtId="0" fontId="6" fillId="0" borderId="5" xfId="0" applyFont="1" applyBorder="1" applyProtection="1">
      <protection locked="0"/>
    </xf>
    <xf numFmtId="0" fontId="6" fillId="0" borderId="1" xfId="0" applyFont="1" applyBorder="1" applyProtection="1">
      <protection locked="0"/>
    </xf>
    <xf numFmtId="0" fontId="6" fillId="0" borderId="0" xfId="0" applyFo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50"/>
  <sheetViews>
    <sheetView tabSelected="1" topLeftCell="B3" zoomScaleNormal="100" zoomScaleSheetLayoutView="55" zoomScalePageLayoutView="32" workbookViewId="0">
      <selection activeCell="B7" sqref="B7:AA37"/>
    </sheetView>
  </sheetViews>
  <sheetFormatPr defaultColWidth="8.85546875" defaultRowHeight="15" x14ac:dyDescent="0.25"/>
  <cols>
    <col min="1" max="1" width="3.85546875" style="7" hidden="1" customWidth="1"/>
    <col min="2" max="2" width="3.85546875" style="23" customWidth="1"/>
    <col min="3" max="3" width="34.85546875" style="7" customWidth="1"/>
    <col min="4" max="27" width="18.42578125" style="7" customWidth="1"/>
    <col min="28" max="28" width="13.28515625" style="7" customWidth="1"/>
    <col min="29" max="29" width="13.42578125" style="7" customWidth="1"/>
    <col min="30" max="16384" width="8.85546875" style="7"/>
  </cols>
  <sheetData>
    <row r="1" spans="1:246" s="1" customFormat="1" ht="15" hidden="1" customHeight="1" x14ac:dyDescent="0.25">
      <c r="B1" s="2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</row>
    <row r="2" spans="1:246" ht="30.75" hidden="1" customHeight="1" x14ac:dyDescent="0.25">
      <c r="A2" s="3" t="s">
        <v>0</v>
      </c>
      <c r="B2" s="22"/>
      <c r="C2" s="4" t="s">
        <v>1</v>
      </c>
      <c r="D2" s="5" t="s">
        <v>2</v>
      </c>
      <c r="E2" s="6"/>
      <c r="F2" s="5" t="s">
        <v>3</v>
      </c>
      <c r="G2" s="6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</row>
    <row r="3" spans="1:246" x14ac:dyDescent="0.25">
      <c r="A3" s="3" t="s">
        <v>4</v>
      </c>
      <c r="B3" s="2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</row>
    <row r="4" spans="1:246" ht="87.75" customHeight="1" x14ac:dyDescent="0.25">
      <c r="A4" s="14" t="s">
        <v>5</v>
      </c>
      <c r="B4" s="22"/>
      <c r="C4" s="24"/>
      <c r="D4" s="39" t="s">
        <v>6</v>
      </c>
      <c r="E4" s="39"/>
      <c r="F4" s="39"/>
      <c r="G4" s="39"/>
      <c r="H4" s="39"/>
      <c r="I4" s="39"/>
      <c r="J4" s="39"/>
      <c r="K4" s="39"/>
      <c r="L4" s="39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19"/>
      <c r="AA4" s="19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</row>
    <row r="5" spans="1:246" x14ac:dyDescent="0.25">
      <c r="A5" s="3" t="s">
        <v>7</v>
      </c>
      <c r="B5" s="22"/>
      <c r="C5" s="19"/>
      <c r="D5" s="19"/>
      <c r="E5" s="20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</row>
    <row r="6" spans="1:246" ht="16.350000000000001" hidden="1" customHeight="1" x14ac:dyDescent="0.25">
      <c r="A6" s="3" t="s">
        <v>8</v>
      </c>
      <c r="B6" s="22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</row>
    <row r="7" spans="1:246" s="10" customFormat="1" ht="328.5" customHeight="1" x14ac:dyDescent="0.25">
      <c r="A7" s="8" t="s">
        <v>9</v>
      </c>
      <c r="B7" s="40" t="s">
        <v>100</v>
      </c>
      <c r="C7" s="40" t="s">
        <v>116</v>
      </c>
      <c r="D7" s="41" t="s">
        <v>10</v>
      </c>
      <c r="E7" s="42" t="s">
        <v>11</v>
      </c>
      <c r="F7" s="42" t="s">
        <v>12</v>
      </c>
      <c r="G7" s="42" t="s">
        <v>13</v>
      </c>
      <c r="H7" s="42" t="s">
        <v>14</v>
      </c>
      <c r="I7" s="42" t="s">
        <v>15</v>
      </c>
      <c r="J7" s="42" t="s">
        <v>16</v>
      </c>
      <c r="K7" s="42" t="s">
        <v>17</v>
      </c>
      <c r="L7" s="42" t="s">
        <v>18</v>
      </c>
      <c r="M7" s="42" t="s">
        <v>19</v>
      </c>
      <c r="N7" s="42" t="s">
        <v>20</v>
      </c>
      <c r="O7" s="42" t="s">
        <v>21</v>
      </c>
      <c r="P7" s="42" t="s">
        <v>22</v>
      </c>
      <c r="Q7" s="42" t="s">
        <v>23</v>
      </c>
      <c r="R7" s="42" t="s">
        <v>24</v>
      </c>
      <c r="S7" s="42" t="s">
        <v>25</v>
      </c>
      <c r="T7" s="42" t="s">
        <v>26</v>
      </c>
      <c r="U7" s="43" t="s">
        <v>27</v>
      </c>
      <c r="V7" s="42" t="s">
        <v>28</v>
      </c>
      <c r="W7" s="42" t="s">
        <v>29</v>
      </c>
      <c r="X7" s="42" t="s">
        <v>30</v>
      </c>
      <c r="Y7" s="42" t="s">
        <v>115</v>
      </c>
      <c r="Z7" s="42" t="s">
        <v>31</v>
      </c>
      <c r="AA7" s="42" t="s">
        <v>32</v>
      </c>
      <c r="AB7" s="2"/>
      <c r="AC7" s="2"/>
      <c r="AD7" s="2"/>
      <c r="AE7" s="2"/>
      <c r="AF7" s="2"/>
      <c r="AG7" s="2"/>
      <c r="AH7" s="2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</row>
    <row r="8" spans="1:246" s="12" customFormat="1" ht="25.5" x14ac:dyDescent="0.25">
      <c r="A8" s="11" t="s">
        <v>33</v>
      </c>
      <c r="B8" s="44">
        <v>1</v>
      </c>
      <c r="C8" s="28">
        <v>2</v>
      </c>
      <c r="D8" s="29">
        <v>3</v>
      </c>
      <c r="E8" s="29">
        <v>4</v>
      </c>
      <c r="F8" s="29">
        <v>5</v>
      </c>
      <c r="G8" s="29">
        <v>6</v>
      </c>
      <c r="H8" s="29" t="s">
        <v>101</v>
      </c>
      <c r="I8" s="29" t="s">
        <v>102</v>
      </c>
      <c r="J8" s="29">
        <v>9</v>
      </c>
      <c r="K8" s="29">
        <v>10</v>
      </c>
      <c r="L8" s="29" t="s">
        <v>103</v>
      </c>
      <c r="M8" s="29" t="s">
        <v>104</v>
      </c>
      <c r="N8" s="29">
        <v>13</v>
      </c>
      <c r="O8" s="29">
        <v>14</v>
      </c>
      <c r="P8" s="29" t="s">
        <v>105</v>
      </c>
      <c r="Q8" s="29" t="s">
        <v>106</v>
      </c>
      <c r="R8" s="29">
        <v>17</v>
      </c>
      <c r="S8" s="29">
        <v>18</v>
      </c>
      <c r="T8" s="29" t="s">
        <v>107</v>
      </c>
      <c r="U8" s="29" t="s">
        <v>108</v>
      </c>
      <c r="V8" s="29" t="s">
        <v>109</v>
      </c>
      <c r="W8" s="29">
        <v>22</v>
      </c>
      <c r="X8" s="29" t="s">
        <v>110</v>
      </c>
      <c r="Y8" s="29" t="s">
        <v>111</v>
      </c>
      <c r="Z8" s="29" t="s">
        <v>112</v>
      </c>
      <c r="AA8" s="29" t="s">
        <v>113</v>
      </c>
      <c r="AB8" s="2"/>
      <c r="AC8" s="2"/>
      <c r="AD8" s="2"/>
      <c r="AE8" s="2"/>
      <c r="AF8" s="2"/>
      <c r="AG8" s="2"/>
      <c r="AH8" s="2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</row>
    <row r="9" spans="1:246" s="1" customFormat="1" ht="36.75" hidden="1" customHeight="1" x14ac:dyDescent="0.25">
      <c r="A9" s="14"/>
      <c r="B9" s="45"/>
      <c r="C9" s="30"/>
      <c r="D9" s="30" t="s">
        <v>35</v>
      </c>
      <c r="E9" s="30" t="s">
        <v>36</v>
      </c>
      <c r="F9" s="30" t="s">
        <v>37</v>
      </c>
      <c r="G9" s="30" t="s">
        <v>13</v>
      </c>
      <c r="H9" s="30" t="s">
        <v>38</v>
      </c>
      <c r="I9" s="30" t="s">
        <v>39</v>
      </c>
      <c r="J9" s="30" t="s">
        <v>40</v>
      </c>
      <c r="K9" s="30" t="s">
        <v>41</v>
      </c>
      <c r="L9" s="30" t="s">
        <v>42</v>
      </c>
      <c r="M9" s="30" t="s">
        <v>43</v>
      </c>
      <c r="N9" s="30" t="s">
        <v>44</v>
      </c>
      <c r="O9" s="30" t="s">
        <v>45</v>
      </c>
      <c r="P9" s="30" t="s">
        <v>46</v>
      </c>
      <c r="Q9" s="30" t="s">
        <v>47</v>
      </c>
      <c r="R9" s="30" t="s">
        <v>48</v>
      </c>
      <c r="S9" s="30" t="s">
        <v>49</v>
      </c>
      <c r="T9" s="30" t="s">
        <v>50</v>
      </c>
      <c r="U9" s="30" t="s">
        <v>51</v>
      </c>
      <c r="V9" s="30" t="s">
        <v>52</v>
      </c>
      <c r="W9" s="30" t="s">
        <v>53</v>
      </c>
      <c r="X9" s="30" t="s">
        <v>54</v>
      </c>
      <c r="Y9" s="30" t="s">
        <v>55</v>
      </c>
      <c r="Z9" s="30" t="s">
        <v>55</v>
      </c>
      <c r="AA9" s="30" t="s">
        <v>55</v>
      </c>
      <c r="AB9" s="15"/>
      <c r="AC9" s="13" t="e">
        <f>Y9-#REF!</f>
        <v>#VALUE!</v>
      </c>
      <c r="AD9" s="15"/>
      <c r="AE9" s="15"/>
      <c r="AF9" s="15"/>
      <c r="AG9" s="15"/>
      <c r="AH9" s="15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</row>
    <row r="10" spans="1:246" ht="16.5" customHeight="1" x14ac:dyDescent="0.25">
      <c r="A10" s="17" t="s">
        <v>0</v>
      </c>
      <c r="B10" s="46">
        <v>1</v>
      </c>
      <c r="C10" s="31" t="s">
        <v>56</v>
      </c>
      <c r="D10" s="32">
        <v>2</v>
      </c>
      <c r="E10" s="33">
        <v>3000</v>
      </c>
      <c r="F10" s="34">
        <v>0.30199999999999999</v>
      </c>
      <c r="G10" s="35">
        <v>12</v>
      </c>
      <c r="H10" s="35">
        <f>D10*E10*G10</f>
        <v>72000</v>
      </c>
      <c r="I10" s="35">
        <f>H10+(H10*F10)</f>
        <v>93744</v>
      </c>
      <c r="J10" s="33"/>
      <c r="K10" s="33"/>
      <c r="L10" s="35">
        <v>0</v>
      </c>
      <c r="M10" s="35">
        <v>0</v>
      </c>
      <c r="N10" s="33">
        <v>6</v>
      </c>
      <c r="O10" s="33">
        <v>1500</v>
      </c>
      <c r="P10" s="35">
        <f>G10*N10*O10</f>
        <v>108000</v>
      </c>
      <c r="Q10" s="35">
        <f>P10+(P10*F10)</f>
        <v>140616</v>
      </c>
      <c r="R10" s="33">
        <v>30</v>
      </c>
      <c r="S10" s="33">
        <v>1000</v>
      </c>
      <c r="T10" s="35">
        <f>R10*S10*G10</f>
        <v>360000</v>
      </c>
      <c r="U10" s="35">
        <f>T10+(T10*F10)</f>
        <v>468720</v>
      </c>
      <c r="V10" s="35">
        <f>I10+M10+Q10+U10</f>
        <v>703080</v>
      </c>
      <c r="W10" s="36">
        <v>0.05</v>
      </c>
      <c r="X10" s="35">
        <f>V10*W10</f>
        <v>35154</v>
      </c>
      <c r="Y10" s="35">
        <f>V10-X10</f>
        <v>667926</v>
      </c>
      <c r="Z10" s="35">
        <v>667926</v>
      </c>
      <c r="AA10" s="35">
        <v>667926</v>
      </c>
      <c r="AB10" s="2"/>
      <c r="AC10" s="2"/>
      <c r="AD10" s="2"/>
      <c r="AE10" s="2"/>
      <c r="AF10" s="2"/>
      <c r="AG10" s="2"/>
      <c r="AH10" s="2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</row>
    <row r="11" spans="1:246" ht="16.5" customHeight="1" x14ac:dyDescent="0.25">
      <c r="A11" s="17" t="s">
        <v>4</v>
      </c>
      <c r="B11" s="46">
        <v>2</v>
      </c>
      <c r="C11" s="31" t="s">
        <v>57</v>
      </c>
      <c r="D11" s="32">
        <v>2</v>
      </c>
      <c r="E11" s="33">
        <v>3000</v>
      </c>
      <c r="F11" s="34">
        <v>0.30199999999999999</v>
      </c>
      <c r="G11" s="35">
        <v>12</v>
      </c>
      <c r="H11" s="35">
        <f t="shared" ref="H11:H35" si="0">D11*E11*G11</f>
        <v>72000</v>
      </c>
      <c r="I11" s="35">
        <f t="shared" ref="I11:I35" si="1">H11+(H11*F11)</f>
        <v>93744</v>
      </c>
      <c r="J11" s="33"/>
      <c r="K11" s="33"/>
      <c r="L11" s="35">
        <v>0</v>
      </c>
      <c r="M11" s="35">
        <v>0</v>
      </c>
      <c r="N11" s="33">
        <v>0</v>
      </c>
      <c r="O11" s="33">
        <v>1500</v>
      </c>
      <c r="P11" s="35">
        <f t="shared" ref="P11:P35" si="2">G11*N11*O11</f>
        <v>0</v>
      </c>
      <c r="Q11" s="35">
        <f t="shared" ref="Q11:Q35" si="3">P11+(P11*F11)</f>
        <v>0</v>
      </c>
      <c r="R11" s="33">
        <v>16</v>
      </c>
      <c r="S11" s="33">
        <v>1000</v>
      </c>
      <c r="T11" s="35">
        <f t="shared" ref="T11:T35" si="4">R11*S11*G11</f>
        <v>192000</v>
      </c>
      <c r="U11" s="35">
        <f t="shared" ref="U11:U34" si="5">T11+(T11*F11)</f>
        <v>249984</v>
      </c>
      <c r="V11" s="35">
        <f t="shared" ref="V11:V35" si="6">I11+M11+Q11+U11</f>
        <v>343728</v>
      </c>
      <c r="W11" s="36">
        <v>0.05</v>
      </c>
      <c r="X11" s="35">
        <f>V11*W11</f>
        <v>17186.400000000001</v>
      </c>
      <c r="Y11" s="35">
        <f t="shared" ref="Y11:Y35" si="7">V11-X11</f>
        <v>326541.59999999998</v>
      </c>
      <c r="Z11" s="35">
        <v>326541.59999999998</v>
      </c>
      <c r="AA11" s="35">
        <v>326541.59999999998</v>
      </c>
      <c r="AB11" s="2"/>
      <c r="AC11" s="2"/>
      <c r="AD11" s="2"/>
      <c r="AE11" s="2"/>
      <c r="AF11" s="2"/>
      <c r="AG11" s="2"/>
      <c r="AH11" s="2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</row>
    <row r="12" spans="1:246" ht="16.5" customHeight="1" x14ac:dyDescent="0.25">
      <c r="A12" s="17" t="s">
        <v>5</v>
      </c>
      <c r="B12" s="46">
        <v>3</v>
      </c>
      <c r="C12" s="31" t="s">
        <v>58</v>
      </c>
      <c r="D12" s="32">
        <v>3</v>
      </c>
      <c r="E12" s="33">
        <v>3000</v>
      </c>
      <c r="F12" s="34">
        <v>0.30199999999999999</v>
      </c>
      <c r="G12" s="35">
        <v>12</v>
      </c>
      <c r="H12" s="35">
        <f t="shared" si="0"/>
        <v>108000</v>
      </c>
      <c r="I12" s="35">
        <f t="shared" si="1"/>
        <v>140616</v>
      </c>
      <c r="J12" s="33"/>
      <c r="K12" s="33"/>
      <c r="L12" s="35">
        <v>0</v>
      </c>
      <c r="M12" s="35">
        <v>0</v>
      </c>
      <c r="N12" s="33">
        <v>2</v>
      </c>
      <c r="O12" s="33">
        <v>1500</v>
      </c>
      <c r="P12" s="35">
        <f t="shared" si="2"/>
        <v>36000</v>
      </c>
      <c r="Q12" s="35">
        <f t="shared" si="3"/>
        <v>46872</v>
      </c>
      <c r="R12" s="33">
        <v>47</v>
      </c>
      <c r="S12" s="33">
        <v>1000</v>
      </c>
      <c r="T12" s="35">
        <f t="shared" si="4"/>
        <v>564000</v>
      </c>
      <c r="U12" s="35">
        <f t="shared" si="5"/>
        <v>734328</v>
      </c>
      <c r="V12" s="35">
        <f t="shared" si="6"/>
        <v>921816</v>
      </c>
      <c r="W12" s="36">
        <v>0.05</v>
      </c>
      <c r="X12" s="35">
        <f t="shared" ref="X12:X35" si="8">V12*W12</f>
        <v>46090.8</v>
      </c>
      <c r="Y12" s="35">
        <f t="shared" si="7"/>
        <v>875725.2</v>
      </c>
      <c r="Z12" s="35">
        <v>875725.2</v>
      </c>
      <c r="AA12" s="35">
        <v>875725.2</v>
      </c>
      <c r="AB12" s="2"/>
      <c r="AC12" s="2"/>
      <c r="AD12" s="2"/>
      <c r="AE12" s="2"/>
      <c r="AF12" s="2"/>
      <c r="AG12" s="2"/>
      <c r="AH12" s="2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</row>
    <row r="13" spans="1:246" ht="16.5" customHeight="1" x14ac:dyDescent="0.25">
      <c r="A13" s="17" t="s">
        <v>7</v>
      </c>
      <c r="B13" s="46">
        <v>4</v>
      </c>
      <c r="C13" s="31" t="s">
        <v>59</v>
      </c>
      <c r="D13" s="32">
        <v>2</v>
      </c>
      <c r="E13" s="33">
        <v>3000</v>
      </c>
      <c r="F13" s="34">
        <v>0.30199999999999999</v>
      </c>
      <c r="G13" s="35">
        <v>12</v>
      </c>
      <c r="H13" s="35">
        <f t="shared" si="0"/>
        <v>72000</v>
      </c>
      <c r="I13" s="35">
        <f t="shared" si="1"/>
        <v>93744</v>
      </c>
      <c r="J13" s="33"/>
      <c r="K13" s="33"/>
      <c r="L13" s="35">
        <v>0</v>
      </c>
      <c r="M13" s="35">
        <v>0</v>
      </c>
      <c r="N13" s="33">
        <v>9</v>
      </c>
      <c r="O13" s="33">
        <v>1500</v>
      </c>
      <c r="P13" s="35">
        <f t="shared" si="2"/>
        <v>162000</v>
      </c>
      <c r="Q13" s="35">
        <f t="shared" si="3"/>
        <v>210924</v>
      </c>
      <c r="R13" s="33">
        <v>94</v>
      </c>
      <c r="S13" s="33">
        <v>1000</v>
      </c>
      <c r="T13" s="35">
        <f>R13*S13*G13</f>
        <v>1128000</v>
      </c>
      <c r="U13" s="35">
        <f t="shared" si="5"/>
        <v>1468656</v>
      </c>
      <c r="V13" s="35">
        <f t="shared" si="6"/>
        <v>1773324</v>
      </c>
      <c r="W13" s="36">
        <v>0.05</v>
      </c>
      <c r="X13" s="35">
        <f t="shared" si="8"/>
        <v>88666.200000000012</v>
      </c>
      <c r="Y13" s="35">
        <f t="shared" si="7"/>
        <v>1684657.8</v>
      </c>
      <c r="Z13" s="35">
        <v>1684657.8</v>
      </c>
      <c r="AA13" s="35">
        <v>1684657.8</v>
      </c>
      <c r="AB13" s="2"/>
      <c r="AC13" s="2"/>
      <c r="AD13" s="2"/>
      <c r="AE13" s="2"/>
      <c r="AF13" s="2"/>
      <c r="AG13" s="2"/>
      <c r="AH13" s="2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</row>
    <row r="14" spans="1:246" ht="16.5" customHeight="1" x14ac:dyDescent="0.25">
      <c r="A14" s="17" t="s">
        <v>8</v>
      </c>
      <c r="B14" s="46">
        <v>5</v>
      </c>
      <c r="C14" s="31" t="s">
        <v>60</v>
      </c>
      <c r="D14" s="32">
        <v>0</v>
      </c>
      <c r="E14" s="33">
        <v>3000</v>
      </c>
      <c r="F14" s="34">
        <v>0.30199999999999999</v>
      </c>
      <c r="G14" s="35">
        <v>12</v>
      </c>
      <c r="H14" s="35">
        <f t="shared" si="0"/>
        <v>0</v>
      </c>
      <c r="I14" s="35">
        <f t="shared" si="1"/>
        <v>0</v>
      </c>
      <c r="J14" s="33"/>
      <c r="K14" s="33"/>
      <c r="L14" s="35">
        <v>0</v>
      </c>
      <c r="M14" s="35">
        <v>0</v>
      </c>
      <c r="N14" s="33">
        <v>1</v>
      </c>
      <c r="O14" s="33">
        <v>1500</v>
      </c>
      <c r="P14" s="35">
        <f t="shared" si="2"/>
        <v>18000</v>
      </c>
      <c r="Q14" s="35">
        <f t="shared" si="3"/>
        <v>23436</v>
      </c>
      <c r="R14" s="33">
        <v>10</v>
      </c>
      <c r="S14" s="33">
        <v>1000</v>
      </c>
      <c r="T14" s="35">
        <f t="shared" si="4"/>
        <v>120000</v>
      </c>
      <c r="U14" s="35">
        <f t="shared" si="5"/>
        <v>156240</v>
      </c>
      <c r="V14" s="35">
        <f t="shared" si="6"/>
        <v>179676</v>
      </c>
      <c r="W14" s="36">
        <v>0.05</v>
      </c>
      <c r="X14" s="35">
        <f t="shared" si="8"/>
        <v>8983.8000000000011</v>
      </c>
      <c r="Y14" s="35">
        <f t="shared" si="7"/>
        <v>170692.2</v>
      </c>
      <c r="Z14" s="35">
        <v>170692.2</v>
      </c>
      <c r="AA14" s="35">
        <v>170692.2</v>
      </c>
      <c r="AB14" s="2"/>
      <c r="AC14" s="2"/>
      <c r="AD14" s="2"/>
      <c r="AE14" s="2"/>
      <c r="AF14" s="2"/>
      <c r="AG14" s="2"/>
      <c r="AH14" s="2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</row>
    <row r="15" spans="1:246" ht="16.5" customHeight="1" x14ac:dyDescent="0.25">
      <c r="A15" s="17" t="s">
        <v>9</v>
      </c>
      <c r="B15" s="46">
        <v>6</v>
      </c>
      <c r="C15" s="31" t="s">
        <v>61</v>
      </c>
      <c r="D15" s="32">
        <v>0</v>
      </c>
      <c r="E15" s="33">
        <v>3000</v>
      </c>
      <c r="F15" s="34">
        <v>0.30199999999999999</v>
      </c>
      <c r="G15" s="35">
        <v>12</v>
      </c>
      <c r="H15" s="35">
        <f t="shared" si="0"/>
        <v>0</v>
      </c>
      <c r="I15" s="35">
        <f t="shared" si="1"/>
        <v>0</v>
      </c>
      <c r="J15" s="33"/>
      <c r="K15" s="33"/>
      <c r="L15" s="35">
        <v>0</v>
      </c>
      <c r="M15" s="35">
        <v>0</v>
      </c>
      <c r="N15" s="33">
        <v>1</v>
      </c>
      <c r="O15" s="33">
        <v>1500</v>
      </c>
      <c r="P15" s="35">
        <f t="shared" si="2"/>
        <v>18000</v>
      </c>
      <c r="Q15" s="35">
        <f t="shared" si="3"/>
        <v>23436</v>
      </c>
      <c r="R15" s="33">
        <v>30</v>
      </c>
      <c r="S15" s="33">
        <v>1000</v>
      </c>
      <c r="T15" s="35">
        <f t="shared" si="4"/>
        <v>360000</v>
      </c>
      <c r="U15" s="35">
        <f t="shared" si="5"/>
        <v>468720</v>
      </c>
      <c r="V15" s="35">
        <f t="shared" si="6"/>
        <v>492156</v>
      </c>
      <c r="W15" s="36">
        <v>0.05</v>
      </c>
      <c r="X15" s="35">
        <f t="shared" si="8"/>
        <v>24607.800000000003</v>
      </c>
      <c r="Y15" s="35">
        <f t="shared" si="7"/>
        <v>467548.2</v>
      </c>
      <c r="Z15" s="35">
        <v>467548.2</v>
      </c>
      <c r="AA15" s="35">
        <v>467548.2</v>
      </c>
      <c r="AB15" s="2"/>
      <c r="AC15" s="2"/>
      <c r="AD15" s="2"/>
      <c r="AE15" s="2"/>
      <c r="AF15" s="2"/>
      <c r="AG15" s="2"/>
      <c r="AH15" s="2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</row>
    <row r="16" spans="1:246" ht="16.5" customHeight="1" x14ac:dyDescent="0.25">
      <c r="A16" s="17" t="s">
        <v>33</v>
      </c>
      <c r="B16" s="46">
        <v>7</v>
      </c>
      <c r="C16" s="31" t="s">
        <v>62</v>
      </c>
      <c r="D16" s="32">
        <v>3</v>
      </c>
      <c r="E16" s="33">
        <v>3000</v>
      </c>
      <c r="F16" s="34">
        <v>0.30199999999999999</v>
      </c>
      <c r="G16" s="35">
        <v>12</v>
      </c>
      <c r="H16" s="35">
        <f t="shared" si="0"/>
        <v>108000</v>
      </c>
      <c r="I16" s="35">
        <f t="shared" si="1"/>
        <v>140616</v>
      </c>
      <c r="J16" s="33"/>
      <c r="K16" s="33"/>
      <c r="L16" s="35">
        <v>0</v>
      </c>
      <c r="M16" s="35">
        <v>0</v>
      </c>
      <c r="N16" s="33">
        <v>4</v>
      </c>
      <c r="O16" s="33">
        <v>1500</v>
      </c>
      <c r="P16" s="35">
        <f t="shared" si="2"/>
        <v>72000</v>
      </c>
      <c r="Q16" s="35">
        <f t="shared" si="3"/>
        <v>93744</v>
      </c>
      <c r="R16" s="33">
        <v>34</v>
      </c>
      <c r="S16" s="33">
        <v>1000</v>
      </c>
      <c r="T16" s="35">
        <f t="shared" si="4"/>
        <v>408000</v>
      </c>
      <c r="U16" s="35">
        <f t="shared" si="5"/>
        <v>531216</v>
      </c>
      <c r="V16" s="35">
        <f t="shared" si="6"/>
        <v>765576</v>
      </c>
      <c r="W16" s="36">
        <v>0.05</v>
      </c>
      <c r="X16" s="35">
        <f t="shared" si="8"/>
        <v>38278.800000000003</v>
      </c>
      <c r="Y16" s="35">
        <f t="shared" si="7"/>
        <v>727297.2</v>
      </c>
      <c r="Z16" s="35">
        <v>727297.2</v>
      </c>
      <c r="AA16" s="35">
        <v>727297.2</v>
      </c>
      <c r="AB16" s="2"/>
      <c r="AC16" s="2"/>
      <c r="AD16" s="2"/>
      <c r="AE16" s="2"/>
      <c r="AF16" s="2"/>
      <c r="AG16" s="2"/>
      <c r="AH16" s="2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</row>
    <row r="17" spans="1:246" ht="16.5" customHeight="1" x14ac:dyDescent="0.25">
      <c r="A17" s="17" t="s">
        <v>34</v>
      </c>
      <c r="B17" s="46">
        <v>8</v>
      </c>
      <c r="C17" s="31" t="s">
        <v>63</v>
      </c>
      <c r="D17" s="32">
        <v>0</v>
      </c>
      <c r="E17" s="33">
        <v>3000</v>
      </c>
      <c r="F17" s="34">
        <v>0.30199999999999999</v>
      </c>
      <c r="G17" s="35">
        <v>12</v>
      </c>
      <c r="H17" s="35">
        <f t="shared" si="0"/>
        <v>0</v>
      </c>
      <c r="I17" s="35">
        <f t="shared" si="1"/>
        <v>0</v>
      </c>
      <c r="J17" s="33"/>
      <c r="K17" s="33"/>
      <c r="L17" s="35">
        <v>0</v>
      </c>
      <c r="M17" s="35">
        <v>0</v>
      </c>
      <c r="N17" s="33">
        <v>2</v>
      </c>
      <c r="O17" s="33">
        <v>1500</v>
      </c>
      <c r="P17" s="35">
        <f t="shared" si="2"/>
        <v>36000</v>
      </c>
      <c r="Q17" s="35">
        <f t="shared" si="3"/>
        <v>46872</v>
      </c>
      <c r="R17" s="33">
        <v>22</v>
      </c>
      <c r="S17" s="33">
        <v>1000</v>
      </c>
      <c r="T17" s="35">
        <f t="shared" si="4"/>
        <v>264000</v>
      </c>
      <c r="U17" s="35">
        <f t="shared" si="5"/>
        <v>343728</v>
      </c>
      <c r="V17" s="35">
        <f t="shared" si="6"/>
        <v>390600</v>
      </c>
      <c r="W17" s="36">
        <v>0.05</v>
      </c>
      <c r="X17" s="35">
        <f t="shared" si="8"/>
        <v>19530</v>
      </c>
      <c r="Y17" s="35">
        <f t="shared" si="7"/>
        <v>371070</v>
      </c>
      <c r="Z17" s="35">
        <v>371070</v>
      </c>
      <c r="AA17" s="35">
        <v>371070</v>
      </c>
      <c r="AB17" s="25"/>
      <c r="AC17" s="2"/>
      <c r="AD17" s="2"/>
      <c r="AE17" s="2"/>
      <c r="AF17" s="2"/>
      <c r="AG17" s="2"/>
      <c r="AH17" s="2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</row>
    <row r="18" spans="1:246" ht="16.5" customHeight="1" x14ac:dyDescent="0.25">
      <c r="A18" s="17" t="s">
        <v>64</v>
      </c>
      <c r="B18" s="46">
        <v>9</v>
      </c>
      <c r="C18" s="31" t="s">
        <v>65</v>
      </c>
      <c r="D18" s="32">
        <v>0</v>
      </c>
      <c r="E18" s="33">
        <v>3000</v>
      </c>
      <c r="F18" s="34">
        <v>0.30199999999999999</v>
      </c>
      <c r="G18" s="35">
        <v>12</v>
      </c>
      <c r="H18" s="35">
        <f t="shared" si="0"/>
        <v>0</v>
      </c>
      <c r="I18" s="35">
        <f t="shared" si="1"/>
        <v>0</v>
      </c>
      <c r="J18" s="33"/>
      <c r="K18" s="33"/>
      <c r="L18" s="35">
        <v>0</v>
      </c>
      <c r="M18" s="35">
        <v>0</v>
      </c>
      <c r="N18" s="33">
        <v>2</v>
      </c>
      <c r="O18" s="33">
        <v>1500</v>
      </c>
      <c r="P18" s="35">
        <f t="shared" si="2"/>
        <v>36000</v>
      </c>
      <c r="Q18" s="35">
        <f t="shared" si="3"/>
        <v>46872</v>
      </c>
      <c r="R18" s="33">
        <v>47</v>
      </c>
      <c r="S18" s="33">
        <v>1000</v>
      </c>
      <c r="T18" s="35">
        <f t="shared" si="4"/>
        <v>564000</v>
      </c>
      <c r="U18" s="35">
        <f t="shared" si="5"/>
        <v>734328</v>
      </c>
      <c r="V18" s="35">
        <f t="shared" si="6"/>
        <v>781200</v>
      </c>
      <c r="W18" s="36">
        <v>0.05</v>
      </c>
      <c r="X18" s="35">
        <f t="shared" si="8"/>
        <v>39060</v>
      </c>
      <c r="Y18" s="35">
        <f t="shared" si="7"/>
        <v>742140</v>
      </c>
      <c r="Z18" s="35">
        <v>742140</v>
      </c>
      <c r="AA18" s="35">
        <v>742140</v>
      </c>
      <c r="AB18" s="25"/>
      <c r="AE18" s="2"/>
      <c r="AF18" s="2"/>
      <c r="AG18" s="2"/>
      <c r="AH18" s="2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</row>
    <row r="19" spans="1:246" ht="16.5" customHeight="1" x14ac:dyDescent="0.25">
      <c r="A19" s="17" t="s">
        <v>66</v>
      </c>
      <c r="B19" s="46">
        <v>10</v>
      </c>
      <c r="C19" s="31" t="s">
        <v>67</v>
      </c>
      <c r="D19" s="32">
        <v>0</v>
      </c>
      <c r="E19" s="33">
        <v>3000</v>
      </c>
      <c r="F19" s="34">
        <v>0.30199999999999999</v>
      </c>
      <c r="G19" s="35">
        <v>12</v>
      </c>
      <c r="H19" s="35">
        <f t="shared" si="0"/>
        <v>0</v>
      </c>
      <c r="I19" s="35">
        <f t="shared" si="1"/>
        <v>0</v>
      </c>
      <c r="J19" s="33"/>
      <c r="K19" s="33"/>
      <c r="L19" s="35">
        <v>0</v>
      </c>
      <c r="M19" s="35">
        <v>0</v>
      </c>
      <c r="N19" s="33">
        <v>4</v>
      </c>
      <c r="O19" s="33">
        <v>1500</v>
      </c>
      <c r="P19" s="35">
        <f t="shared" si="2"/>
        <v>72000</v>
      </c>
      <c r="Q19" s="35">
        <f t="shared" si="3"/>
        <v>93744</v>
      </c>
      <c r="R19" s="33">
        <v>36</v>
      </c>
      <c r="S19" s="33">
        <v>1000</v>
      </c>
      <c r="T19" s="35">
        <f t="shared" si="4"/>
        <v>432000</v>
      </c>
      <c r="U19" s="35">
        <f t="shared" si="5"/>
        <v>562464</v>
      </c>
      <c r="V19" s="35">
        <f>I19+M19+Q19+U19</f>
        <v>656208</v>
      </c>
      <c r="W19" s="36">
        <v>0.05</v>
      </c>
      <c r="X19" s="35">
        <f t="shared" si="8"/>
        <v>32810.400000000001</v>
      </c>
      <c r="Y19" s="35">
        <f t="shared" si="7"/>
        <v>623397.6</v>
      </c>
      <c r="Z19" s="35">
        <v>623397.6</v>
      </c>
      <c r="AA19" s="35">
        <v>623397.6</v>
      </c>
      <c r="AB19" s="25"/>
      <c r="AE19" s="2"/>
      <c r="AF19" s="2"/>
      <c r="AG19" s="2"/>
      <c r="AH19" s="2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</row>
    <row r="20" spans="1:246" ht="16.5" customHeight="1" x14ac:dyDescent="0.25">
      <c r="A20" s="17" t="s">
        <v>68</v>
      </c>
      <c r="B20" s="46">
        <v>11</v>
      </c>
      <c r="C20" s="31" t="s">
        <v>69</v>
      </c>
      <c r="D20" s="32">
        <v>0</v>
      </c>
      <c r="E20" s="33">
        <v>3000</v>
      </c>
      <c r="F20" s="34">
        <v>0.30199999999999999</v>
      </c>
      <c r="G20" s="35">
        <v>12</v>
      </c>
      <c r="H20" s="35">
        <f t="shared" si="0"/>
        <v>0</v>
      </c>
      <c r="I20" s="35">
        <f t="shared" si="1"/>
        <v>0</v>
      </c>
      <c r="J20" s="33"/>
      <c r="K20" s="33"/>
      <c r="L20" s="35">
        <v>0</v>
      </c>
      <c r="M20" s="35">
        <v>0</v>
      </c>
      <c r="N20" s="33">
        <v>1</v>
      </c>
      <c r="O20" s="33">
        <v>1500</v>
      </c>
      <c r="P20" s="35">
        <f t="shared" si="2"/>
        <v>18000</v>
      </c>
      <c r="Q20" s="35">
        <f t="shared" si="3"/>
        <v>23436</v>
      </c>
      <c r="R20" s="33">
        <v>22</v>
      </c>
      <c r="S20" s="33">
        <v>1000</v>
      </c>
      <c r="T20" s="35">
        <f t="shared" si="4"/>
        <v>264000</v>
      </c>
      <c r="U20" s="35">
        <f t="shared" si="5"/>
        <v>343728</v>
      </c>
      <c r="V20" s="35">
        <f t="shared" si="6"/>
        <v>367164</v>
      </c>
      <c r="W20" s="36">
        <v>0.05</v>
      </c>
      <c r="X20" s="35">
        <f t="shared" si="8"/>
        <v>18358.2</v>
      </c>
      <c r="Y20" s="35">
        <f t="shared" si="7"/>
        <v>348805.8</v>
      </c>
      <c r="Z20" s="35">
        <v>348805.8</v>
      </c>
      <c r="AA20" s="35">
        <v>348805.8</v>
      </c>
      <c r="AB20" s="25"/>
      <c r="AE20" s="2"/>
      <c r="AF20" s="2"/>
      <c r="AG20" s="2"/>
      <c r="AH20" s="2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</row>
    <row r="21" spans="1:246" ht="16.5" customHeight="1" x14ac:dyDescent="0.25">
      <c r="A21" s="17" t="s">
        <v>70</v>
      </c>
      <c r="B21" s="46">
        <v>12</v>
      </c>
      <c r="C21" s="31" t="s">
        <v>71</v>
      </c>
      <c r="D21" s="32">
        <v>0</v>
      </c>
      <c r="E21" s="33">
        <v>3000</v>
      </c>
      <c r="F21" s="34">
        <v>0.30199999999999999</v>
      </c>
      <c r="G21" s="35">
        <v>12</v>
      </c>
      <c r="H21" s="35">
        <f t="shared" si="0"/>
        <v>0</v>
      </c>
      <c r="I21" s="35">
        <f t="shared" si="1"/>
        <v>0</v>
      </c>
      <c r="J21" s="33"/>
      <c r="K21" s="33"/>
      <c r="L21" s="35">
        <v>0</v>
      </c>
      <c r="M21" s="35">
        <v>0</v>
      </c>
      <c r="N21" s="33">
        <v>4</v>
      </c>
      <c r="O21" s="33">
        <v>1500</v>
      </c>
      <c r="P21" s="35">
        <f t="shared" si="2"/>
        <v>72000</v>
      </c>
      <c r="Q21" s="35">
        <f t="shared" si="3"/>
        <v>93744</v>
      </c>
      <c r="R21" s="33">
        <v>38</v>
      </c>
      <c r="S21" s="33">
        <v>1000</v>
      </c>
      <c r="T21" s="35">
        <f t="shared" si="4"/>
        <v>456000</v>
      </c>
      <c r="U21" s="35">
        <f t="shared" si="5"/>
        <v>593712</v>
      </c>
      <c r="V21" s="35">
        <f t="shared" si="6"/>
        <v>687456</v>
      </c>
      <c r="W21" s="36">
        <v>0.05</v>
      </c>
      <c r="X21" s="35">
        <f t="shared" si="8"/>
        <v>34372.800000000003</v>
      </c>
      <c r="Y21" s="35">
        <f t="shared" si="7"/>
        <v>653083.19999999995</v>
      </c>
      <c r="Z21" s="35">
        <v>653083.19999999995</v>
      </c>
      <c r="AA21" s="35">
        <v>653083.19999999995</v>
      </c>
      <c r="AB21" s="25"/>
      <c r="AE21" s="2"/>
      <c r="AF21" s="2"/>
      <c r="AG21" s="2"/>
      <c r="AH21" s="2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</row>
    <row r="22" spans="1:246" ht="16.5" customHeight="1" x14ac:dyDescent="0.25">
      <c r="A22" s="17" t="s">
        <v>72</v>
      </c>
      <c r="B22" s="46">
        <v>13</v>
      </c>
      <c r="C22" s="31" t="s">
        <v>73</v>
      </c>
      <c r="D22" s="32">
        <v>3</v>
      </c>
      <c r="E22" s="33">
        <v>3000</v>
      </c>
      <c r="F22" s="34">
        <v>0.30199999999999999</v>
      </c>
      <c r="G22" s="35">
        <v>12</v>
      </c>
      <c r="H22" s="35">
        <f t="shared" si="0"/>
        <v>108000</v>
      </c>
      <c r="I22" s="35">
        <f t="shared" si="1"/>
        <v>140616</v>
      </c>
      <c r="J22" s="33"/>
      <c r="K22" s="33"/>
      <c r="L22" s="35">
        <v>0</v>
      </c>
      <c r="M22" s="35">
        <v>0</v>
      </c>
      <c r="N22" s="33">
        <v>3</v>
      </c>
      <c r="O22" s="33">
        <v>1500</v>
      </c>
      <c r="P22" s="35">
        <f t="shared" si="2"/>
        <v>54000</v>
      </c>
      <c r="Q22" s="35">
        <f t="shared" si="3"/>
        <v>70308</v>
      </c>
      <c r="R22" s="33">
        <v>73</v>
      </c>
      <c r="S22" s="33">
        <v>1000</v>
      </c>
      <c r="T22" s="35">
        <f t="shared" si="4"/>
        <v>876000</v>
      </c>
      <c r="U22" s="35">
        <f t="shared" si="5"/>
        <v>1140552</v>
      </c>
      <c r="V22" s="35">
        <f>I22+M22+Q22+U22</f>
        <v>1351476</v>
      </c>
      <c r="W22" s="36">
        <v>0.05</v>
      </c>
      <c r="X22" s="35">
        <f t="shared" si="8"/>
        <v>67573.8</v>
      </c>
      <c r="Y22" s="35">
        <f t="shared" si="7"/>
        <v>1283902.2</v>
      </c>
      <c r="Z22" s="35">
        <v>1283902.2</v>
      </c>
      <c r="AA22" s="35">
        <v>1283902.2</v>
      </c>
      <c r="AB22" s="25"/>
      <c r="AE22" s="2"/>
      <c r="AF22" s="2"/>
      <c r="AG22" s="2"/>
      <c r="AH22" s="2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</row>
    <row r="23" spans="1:246" ht="16.5" customHeight="1" x14ac:dyDescent="0.25">
      <c r="A23" s="17" t="s">
        <v>74</v>
      </c>
      <c r="B23" s="46">
        <v>14</v>
      </c>
      <c r="C23" s="31" t="s">
        <v>75</v>
      </c>
      <c r="D23" s="32">
        <v>0</v>
      </c>
      <c r="E23" s="33">
        <v>3000</v>
      </c>
      <c r="F23" s="34">
        <v>0.30199999999999999</v>
      </c>
      <c r="G23" s="35">
        <v>12</v>
      </c>
      <c r="H23" s="35">
        <f t="shared" si="0"/>
        <v>0</v>
      </c>
      <c r="I23" s="35">
        <f t="shared" si="1"/>
        <v>0</v>
      </c>
      <c r="J23" s="33"/>
      <c r="K23" s="33"/>
      <c r="L23" s="35">
        <v>0</v>
      </c>
      <c r="M23" s="35">
        <v>0</v>
      </c>
      <c r="N23" s="33">
        <v>2</v>
      </c>
      <c r="O23" s="33">
        <v>1500</v>
      </c>
      <c r="P23" s="35">
        <f t="shared" si="2"/>
        <v>36000</v>
      </c>
      <c r="Q23" s="35">
        <f t="shared" si="3"/>
        <v>46872</v>
      </c>
      <c r="R23" s="33">
        <v>26</v>
      </c>
      <c r="S23" s="33">
        <v>1000</v>
      </c>
      <c r="T23" s="35">
        <f t="shared" si="4"/>
        <v>312000</v>
      </c>
      <c r="U23" s="35">
        <f t="shared" si="5"/>
        <v>406224</v>
      </c>
      <c r="V23" s="35">
        <f>I23+M23+Q23+U23</f>
        <v>453096</v>
      </c>
      <c r="W23" s="36">
        <v>0.05</v>
      </c>
      <c r="X23" s="35">
        <f t="shared" si="8"/>
        <v>22654.800000000003</v>
      </c>
      <c r="Y23" s="35">
        <f t="shared" si="7"/>
        <v>430441.2</v>
      </c>
      <c r="Z23" s="35">
        <v>430441.2</v>
      </c>
      <c r="AA23" s="35">
        <v>430441.2</v>
      </c>
      <c r="AB23" s="25"/>
      <c r="AE23" s="2"/>
      <c r="AF23" s="2"/>
      <c r="AG23" s="2"/>
      <c r="AH23" s="2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</row>
    <row r="24" spans="1:246" ht="16.5" customHeight="1" x14ac:dyDescent="0.25">
      <c r="A24" s="17" t="s">
        <v>76</v>
      </c>
      <c r="B24" s="46">
        <v>15</v>
      </c>
      <c r="C24" s="31" t="s">
        <v>77</v>
      </c>
      <c r="D24" s="32">
        <v>0</v>
      </c>
      <c r="E24" s="33">
        <v>3000</v>
      </c>
      <c r="F24" s="34">
        <v>0.30199999999999999</v>
      </c>
      <c r="G24" s="35">
        <v>12</v>
      </c>
      <c r="H24" s="35">
        <f t="shared" si="0"/>
        <v>0</v>
      </c>
      <c r="I24" s="35">
        <f t="shared" si="1"/>
        <v>0</v>
      </c>
      <c r="J24" s="33"/>
      <c r="K24" s="33"/>
      <c r="L24" s="35">
        <v>0</v>
      </c>
      <c r="M24" s="35">
        <v>0</v>
      </c>
      <c r="N24" s="33">
        <v>2</v>
      </c>
      <c r="O24" s="33">
        <v>1500</v>
      </c>
      <c r="P24" s="35">
        <f t="shared" si="2"/>
        <v>36000</v>
      </c>
      <c r="Q24" s="35">
        <f t="shared" si="3"/>
        <v>46872</v>
      </c>
      <c r="R24" s="33">
        <v>19</v>
      </c>
      <c r="S24" s="33">
        <v>1000</v>
      </c>
      <c r="T24" s="35">
        <f t="shared" si="4"/>
        <v>228000</v>
      </c>
      <c r="U24" s="35">
        <f t="shared" si="5"/>
        <v>296856</v>
      </c>
      <c r="V24" s="35">
        <f t="shared" si="6"/>
        <v>343728</v>
      </c>
      <c r="W24" s="36">
        <v>0.05</v>
      </c>
      <c r="X24" s="35">
        <f t="shared" si="8"/>
        <v>17186.400000000001</v>
      </c>
      <c r="Y24" s="35">
        <f t="shared" si="7"/>
        <v>326541.59999999998</v>
      </c>
      <c r="Z24" s="35">
        <v>326541.59999999998</v>
      </c>
      <c r="AA24" s="35">
        <v>326541.59999999998</v>
      </c>
      <c r="AB24" s="25"/>
      <c r="AE24" s="2"/>
      <c r="AF24" s="2"/>
      <c r="AG24" s="2"/>
      <c r="AH24" s="2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</row>
    <row r="25" spans="1:246" ht="16.5" customHeight="1" x14ac:dyDescent="0.25">
      <c r="A25" s="17" t="s">
        <v>78</v>
      </c>
      <c r="B25" s="46">
        <v>16</v>
      </c>
      <c r="C25" s="31" t="s">
        <v>79</v>
      </c>
      <c r="D25" s="32">
        <v>0</v>
      </c>
      <c r="E25" s="33">
        <v>3000</v>
      </c>
      <c r="F25" s="34">
        <v>0.30199999999999999</v>
      </c>
      <c r="G25" s="35">
        <v>12</v>
      </c>
      <c r="H25" s="35">
        <f t="shared" si="0"/>
        <v>0</v>
      </c>
      <c r="I25" s="35">
        <f t="shared" si="1"/>
        <v>0</v>
      </c>
      <c r="J25" s="33"/>
      <c r="K25" s="33"/>
      <c r="L25" s="35">
        <v>0</v>
      </c>
      <c r="M25" s="35">
        <v>0</v>
      </c>
      <c r="N25" s="33">
        <v>1</v>
      </c>
      <c r="O25" s="33">
        <v>1500</v>
      </c>
      <c r="P25" s="35">
        <f t="shared" si="2"/>
        <v>18000</v>
      </c>
      <c r="Q25" s="35">
        <f t="shared" si="3"/>
        <v>23436</v>
      </c>
      <c r="R25" s="33">
        <v>17</v>
      </c>
      <c r="S25" s="33">
        <v>1000</v>
      </c>
      <c r="T25" s="35">
        <f t="shared" si="4"/>
        <v>204000</v>
      </c>
      <c r="U25" s="35">
        <f t="shared" si="5"/>
        <v>265608</v>
      </c>
      <c r="V25" s="35">
        <f t="shared" si="6"/>
        <v>289044</v>
      </c>
      <c r="W25" s="36">
        <v>0.05</v>
      </c>
      <c r="X25" s="35">
        <f t="shared" si="8"/>
        <v>14452.2</v>
      </c>
      <c r="Y25" s="35">
        <f t="shared" si="7"/>
        <v>274591.8</v>
      </c>
      <c r="Z25" s="35">
        <v>274591.8</v>
      </c>
      <c r="AA25" s="35">
        <v>274591.8</v>
      </c>
      <c r="AB25" s="25"/>
      <c r="AE25" s="2"/>
      <c r="AF25" s="2"/>
      <c r="AG25" s="2"/>
      <c r="AH25" s="2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</row>
    <row r="26" spans="1:246" ht="16.5" customHeight="1" x14ac:dyDescent="0.25">
      <c r="A26" s="17" t="s">
        <v>80</v>
      </c>
      <c r="B26" s="46">
        <v>17</v>
      </c>
      <c r="C26" s="31" t="s">
        <v>81</v>
      </c>
      <c r="D26" s="32">
        <v>0</v>
      </c>
      <c r="E26" s="33">
        <v>3000</v>
      </c>
      <c r="F26" s="34">
        <v>0.30199999999999999</v>
      </c>
      <c r="G26" s="35">
        <v>12</v>
      </c>
      <c r="H26" s="35">
        <f t="shared" si="0"/>
        <v>0</v>
      </c>
      <c r="I26" s="35">
        <f t="shared" si="1"/>
        <v>0</v>
      </c>
      <c r="J26" s="33"/>
      <c r="K26" s="33"/>
      <c r="L26" s="35">
        <v>0</v>
      </c>
      <c r="M26" s="35">
        <v>0</v>
      </c>
      <c r="N26" s="33">
        <v>4</v>
      </c>
      <c r="O26" s="33">
        <v>1500</v>
      </c>
      <c r="P26" s="35">
        <f t="shared" si="2"/>
        <v>72000</v>
      </c>
      <c r="Q26" s="35">
        <f t="shared" si="3"/>
        <v>93744</v>
      </c>
      <c r="R26" s="33">
        <v>38</v>
      </c>
      <c r="S26" s="33">
        <v>1000</v>
      </c>
      <c r="T26" s="35">
        <f t="shared" si="4"/>
        <v>456000</v>
      </c>
      <c r="U26" s="35">
        <f t="shared" si="5"/>
        <v>593712</v>
      </c>
      <c r="V26" s="35">
        <f t="shared" si="6"/>
        <v>687456</v>
      </c>
      <c r="W26" s="36">
        <v>0.05</v>
      </c>
      <c r="X26" s="35">
        <f t="shared" si="8"/>
        <v>34372.800000000003</v>
      </c>
      <c r="Y26" s="35">
        <f t="shared" si="7"/>
        <v>653083.19999999995</v>
      </c>
      <c r="Z26" s="35">
        <v>653083.19999999995</v>
      </c>
      <c r="AA26" s="35">
        <v>653083.19999999995</v>
      </c>
      <c r="AB26" s="25"/>
      <c r="AE26" s="2"/>
      <c r="AF26" s="2"/>
      <c r="AG26" s="2"/>
      <c r="AH26" s="2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</row>
    <row r="27" spans="1:246" ht="16.5" customHeight="1" x14ac:dyDescent="0.25">
      <c r="A27" s="17" t="s">
        <v>82</v>
      </c>
      <c r="B27" s="46">
        <v>18</v>
      </c>
      <c r="C27" s="31" t="s">
        <v>83</v>
      </c>
      <c r="D27" s="32">
        <v>0</v>
      </c>
      <c r="E27" s="33">
        <v>3000</v>
      </c>
      <c r="F27" s="34">
        <v>0.30199999999999999</v>
      </c>
      <c r="G27" s="35">
        <v>12</v>
      </c>
      <c r="H27" s="35">
        <f t="shared" si="0"/>
        <v>0</v>
      </c>
      <c r="I27" s="35">
        <f t="shared" si="1"/>
        <v>0</v>
      </c>
      <c r="J27" s="33"/>
      <c r="K27" s="33"/>
      <c r="L27" s="35">
        <v>0</v>
      </c>
      <c r="M27" s="35">
        <v>0</v>
      </c>
      <c r="N27" s="33">
        <v>0</v>
      </c>
      <c r="O27" s="33">
        <v>1500</v>
      </c>
      <c r="P27" s="35">
        <f t="shared" si="2"/>
        <v>0</v>
      </c>
      <c r="Q27" s="35">
        <f t="shared" si="3"/>
        <v>0</v>
      </c>
      <c r="R27" s="33">
        <v>17</v>
      </c>
      <c r="S27" s="33">
        <v>1000</v>
      </c>
      <c r="T27" s="35">
        <f t="shared" si="4"/>
        <v>204000</v>
      </c>
      <c r="U27" s="35">
        <f t="shared" si="5"/>
        <v>265608</v>
      </c>
      <c r="V27" s="35">
        <f t="shared" si="6"/>
        <v>265608</v>
      </c>
      <c r="W27" s="36">
        <v>0.05</v>
      </c>
      <c r="X27" s="35">
        <f t="shared" si="8"/>
        <v>13280.400000000001</v>
      </c>
      <c r="Y27" s="35">
        <f t="shared" si="7"/>
        <v>252327.6</v>
      </c>
      <c r="Z27" s="35">
        <v>252327.6</v>
      </c>
      <c r="AA27" s="35">
        <v>252327.6</v>
      </c>
      <c r="AB27" s="25"/>
      <c r="AE27" s="2"/>
      <c r="AF27" s="2"/>
      <c r="AG27" s="2"/>
      <c r="AH27" s="2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</row>
    <row r="28" spans="1:246" ht="16.5" customHeight="1" x14ac:dyDescent="0.25">
      <c r="A28" s="17" t="s">
        <v>84</v>
      </c>
      <c r="B28" s="46">
        <v>19</v>
      </c>
      <c r="C28" s="31" t="s">
        <v>85</v>
      </c>
      <c r="D28" s="32">
        <v>1</v>
      </c>
      <c r="E28" s="33">
        <v>3000</v>
      </c>
      <c r="F28" s="34">
        <v>0.30199999999999999</v>
      </c>
      <c r="G28" s="35">
        <v>12</v>
      </c>
      <c r="H28" s="35">
        <f t="shared" si="0"/>
        <v>36000</v>
      </c>
      <c r="I28" s="35">
        <f t="shared" si="1"/>
        <v>46872</v>
      </c>
      <c r="J28" s="33"/>
      <c r="K28" s="33"/>
      <c r="L28" s="35">
        <v>0</v>
      </c>
      <c r="M28" s="35">
        <v>0</v>
      </c>
      <c r="N28" s="33">
        <v>7</v>
      </c>
      <c r="O28" s="33">
        <v>1500</v>
      </c>
      <c r="P28" s="35">
        <f t="shared" si="2"/>
        <v>126000</v>
      </c>
      <c r="Q28" s="35">
        <f t="shared" si="3"/>
        <v>164052</v>
      </c>
      <c r="R28" s="33">
        <v>43</v>
      </c>
      <c r="S28" s="33">
        <v>1000</v>
      </c>
      <c r="T28" s="35">
        <f t="shared" si="4"/>
        <v>516000</v>
      </c>
      <c r="U28" s="35">
        <f t="shared" si="5"/>
        <v>671832</v>
      </c>
      <c r="V28" s="35">
        <f t="shared" si="6"/>
        <v>882756</v>
      </c>
      <c r="W28" s="36">
        <v>0.05</v>
      </c>
      <c r="X28" s="35">
        <f t="shared" si="8"/>
        <v>44137.8</v>
      </c>
      <c r="Y28" s="35">
        <f t="shared" si="7"/>
        <v>838618.2</v>
      </c>
      <c r="Z28" s="35">
        <v>838618.2</v>
      </c>
      <c r="AA28" s="35">
        <v>838618.2</v>
      </c>
      <c r="AB28" s="25"/>
      <c r="AE28" s="2"/>
      <c r="AF28" s="2"/>
      <c r="AG28" s="2"/>
      <c r="AH28" s="2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</row>
    <row r="29" spans="1:246" ht="16.5" customHeight="1" x14ac:dyDescent="0.25">
      <c r="A29" s="17" t="s">
        <v>86</v>
      </c>
      <c r="B29" s="46">
        <v>20</v>
      </c>
      <c r="C29" s="31" t="s">
        <v>87</v>
      </c>
      <c r="D29" s="32">
        <v>0</v>
      </c>
      <c r="E29" s="33">
        <v>3000</v>
      </c>
      <c r="F29" s="34">
        <v>0.30199999999999999</v>
      </c>
      <c r="G29" s="35">
        <v>12</v>
      </c>
      <c r="H29" s="35">
        <f t="shared" si="0"/>
        <v>0</v>
      </c>
      <c r="I29" s="35">
        <f t="shared" si="1"/>
        <v>0</v>
      </c>
      <c r="J29" s="33"/>
      <c r="K29" s="33"/>
      <c r="L29" s="35">
        <v>0</v>
      </c>
      <c r="M29" s="35">
        <v>0</v>
      </c>
      <c r="N29" s="33">
        <v>1</v>
      </c>
      <c r="O29" s="33">
        <v>1500</v>
      </c>
      <c r="P29" s="35">
        <f t="shared" si="2"/>
        <v>18000</v>
      </c>
      <c r="Q29" s="35">
        <f t="shared" si="3"/>
        <v>23436</v>
      </c>
      <c r="R29" s="33">
        <v>20</v>
      </c>
      <c r="S29" s="33">
        <v>1000</v>
      </c>
      <c r="T29" s="35">
        <f t="shared" si="4"/>
        <v>240000</v>
      </c>
      <c r="U29" s="35">
        <f t="shared" si="5"/>
        <v>312480</v>
      </c>
      <c r="V29" s="35">
        <f t="shared" si="6"/>
        <v>335916</v>
      </c>
      <c r="W29" s="36">
        <v>0.05</v>
      </c>
      <c r="X29" s="35">
        <f t="shared" si="8"/>
        <v>16795.8</v>
      </c>
      <c r="Y29" s="35">
        <f t="shared" si="7"/>
        <v>319120.2</v>
      </c>
      <c r="Z29" s="35">
        <v>319120.2</v>
      </c>
      <c r="AA29" s="35">
        <v>319120.2</v>
      </c>
      <c r="AB29" s="25"/>
      <c r="AE29" s="2"/>
      <c r="AF29" s="2"/>
      <c r="AG29" s="2"/>
      <c r="AH29" s="2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</row>
    <row r="30" spans="1:246" ht="16.5" customHeight="1" x14ac:dyDescent="0.25">
      <c r="A30" s="17" t="s">
        <v>88</v>
      </c>
      <c r="B30" s="46">
        <v>21</v>
      </c>
      <c r="C30" s="31" t="s">
        <v>89</v>
      </c>
      <c r="D30" s="32">
        <v>0</v>
      </c>
      <c r="E30" s="33">
        <v>3000</v>
      </c>
      <c r="F30" s="34">
        <v>0.30199999999999999</v>
      </c>
      <c r="G30" s="35">
        <v>12</v>
      </c>
      <c r="H30" s="35">
        <f t="shared" si="0"/>
        <v>0</v>
      </c>
      <c r="I30" s="35">
        <f t="shared" si="1"/>
        <v>0</v>
      </c>
      <c r="J30" s="33"/>
      <c r="K30" s="33"/>
      <c r="L30" s="35">
        <v>0</v>
      </c>
      <c r="M30" s="35">
        <v>0</v>
      </c>
      <c r="N30" s="33">
        <v>3</v>
      </c>
      <c r="O30" s="33">
        <v>1500</v>
      </c>
      <c r="P30" s="35">
        <f t="shared" si="2"/>
        <v>54000</v>
      </c>
      <c r="Q30" s="35">
        <f t="shared" si="3"/>
        <v>70308</v>
      </c>
      <c r="R30" s="33">
        <v>29</v>
      </c>
      <c r="S30" s="33">
        <v>1000</v>
      </c>
      <c r="T30" s="35">
        <f t="shared" si="4"/>
        <v>348000</v>
      </c>
      <c r="U30" s="35">
        <f t="shared" si="5"/>
        <v>453096</v>
      </c>
      <c r="V30" s="35">
        <f t="shared" si="6"/>
        <v>523404</v>
      </c>
      <c r="W30" s="36">
        <v>0.05</v>
      </c>
      <c r="X30" s="35">
        <f t="shared" si="8"/>
        <v>26170.2</v>
      </c>
      <c r="Y30" s="35">
        <f t="shared" si="7"/>
        <v>497233.8</v>
      </c>
      <c r="Z30" s="35">
        <v>497233.8</v>
      </c>
      <c r="AA30" s="35">
        <v>497233.8</v>
      </c>
      <c r="AB30" s="25"/>
      <c r="AE30" s="2"/>
      <c r="AF30" s="2"/>
      <c r="AG30" s="2"/>
      <c r="AH30" s="2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</row>
    <row r="31" spans="1:246" ht="16.5" customHeight="1" x14ac:dyDescent="0.25">
      <c r="A31" s="17" t="s">
        <v>90</v>
      </c>
      <c r="B31" s="46">
        <v>22</v>
      </c>
      <c r="C31" s="31" t="s">
        <v>91</v>
      </c>
      <c r="D31" s="32">
        <v>0</v>
      </c>
      <c r="E31" s="33">
        <v>3000</v>
      </c>
      <c r="F31" s="34">
        <v>0.30199999999999999</v>
      </c>
      <c r="G31" s="35">
        <v>12</v>
      </c>
      <c r="H31" s="35">
        <f t="shared" si="0"/>
        <v>0</v>
      </c>
      <c r="I31" s="35">
        <f t="shared" si="1"/>
        <v>0</v>
      </c>
      <c r="J31" s="33"/>
      <c r="K31" s="33"/>
      <c r="L31" s="35">
        <v>0</v>
      </c>
      <c r="M31" s="35">
        <v>0</v>
      </c>
      <c r="N31" s="33">
        <v>1</v>
      </c>
      <c r="O31" s="33">
        <v>1500</v>
      </c>
      <c r="P31" s="35">
        <f t="shared" si="2"/>
        <v>18000</v>
      </c>
      <c r="Q31" s="35">
        <f t="shared" si="3"/>
        <v>23436</v>
      </c>
      <c r="R31" s="33">
        <v>24</v>
      </c>
      <c r="S31" s="33">
        <v>1000</v>
      </c>
      <c r="T31" s="35">
        <f t="shared" si="4"/>
        <v>288000</v>
      </c>
      <c r="U31" s="35">
        <f t="shared" si="5"/>
        <v>374976</v>
      </c>
      <c r="V31" s="35">
        <f t="shared" si="6"/>
        <v>398412</v>
      </c>
      <c r="W31" s="36">
        <v>0.05</v>
      </c>
      <c r="X31" s="35">
        <f t="shared" si="8"/>
        <v>19920.600000000002</v>
      </c>
      <c r="Y31" s="35">
        <f t="shared" si="7"/>
        <v>378491.4</v>
      </c>
      <c r="Z31" s="35">
        <v>378491.4</v>
      </c>
      <c r="AA31" s="35">
        <v>378491.4</v>
      </c>
      <c r="AB31" s="25"/>
      <c r="AE31" s="2"/>
      <c r="AF31" s="2"/>
      <c r="AG31" s="2"/>
      <c r="AH31" s="2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</row>
    <row r="32" spans="1:246" ht="16.5" customHeight="1" x14ac:dyDescent="0.25">
      <c r="A32" s="17" t="s">
        <v>92</v>
      </c>
      <c r="B32" s="46">
        <v>23</v>
      </c>
      <c r="C32" s="31" t="s">
        <v>93</v>
      </c>
      <c r="D32" s="32">
        <v>0</v>
      </c>
      <c r="E32" s="33">
        <v>3000</v>
      </c>
      <c r="F32" s="34">
        <v>0.30199999999999999</v>
      </c>
      <c r="G32" s="35">
        <v>12</v>
      </c>
      <c r="H32" s="35">
        <f t="shared" si="0"/>
        <v>0</v>
      </c>
      <c r="I32" s="35">
        <f t="shared" si="1"/>
        <v>0</v>
      </c>
      <c r="J32" s="33"/>
      <c r="K32" s="33"/>
      <c r="L32" s="35">
        <v>0</v>
      </c>
      <c r="M32" s="35">
        <v>0</v>
      </c>
      <c r="N32" s="33">
        <v>1</v>
      </c>
      <c r="O32" s="33">
        <v>1500</v>
      </c>
      <c r="P32" s="35">
        <f t="shared" si="2"/>
        <v>18000</v>
      </c>
      <c r="Q32" s="35">
        <f t="shared" si="3"/>
        <v>23436</v>
      </c>
      <c r="R32" s="33">
        <v>12</v>
      </c>
      <c r="S32" s="33">
        <v>1000</v>
      </c>
      <c r="T32" s="35">
        <f t="shared" si="4"/>
        <v>144000</v>
      </c>
      <c r="U32" s="35">
        <f t="shared" si="5"/>
        <v>187488</v>
      </c>
      <c r="V32" s="35">
        <f t="shared" si="6"/>
        <v>210924</v>
      </c>
      <c r="W32" s="36">
        <v>0.05</v>
      </c>
      <c r="X32" s="35">
        <f t="shared" si="8"/>
        <v>10546.2</v>
      </c>
      <c r="Y32" s="35">
        <f t="shared" si="7"/>
        <v>200377.8</v>
      </c>
      <c r="Z32" s="35">
        <v>200377.8</v>
      </c>
      <c r="AA32" s="35">
        <v>200377.8</v>
      </c>
      <c r="AB32" s="25"/>
      <c r="AE32" s="2"/>
      <c r="AF32" s="2"/>
      <c r="AG32" s="2"/>
      <c r="AH32" s="2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</row>
    <row r="33" spans="1:246" ht="16.5" customHeight="1" x14ac:dyDescent="0.25">
      <c r="A33" s="17" t="s">
        <v>94</v>
      </c>
      <c r="B33" s="46">
        <v>24</v>
      </c>
      <c r="C33" s="31" t="s">
        <v>95</v>
      </c>
      <c r="D33" s="32">
        <v>0</v>
      </c>
      <c r="E33" s="33">
        <v>3000</v>
      </c>
      <c r="F33" s="34">
        <v>0.30199999999999999</v>
      </c>
      <c r="G33" s="35">
        <v>12</v>
      </c>
      <c r="H33" s="35">
        <f t="shared" si="0"/>
        <v>0</v>
      </c>
      <c r="I33" s="35">
        <f t="shared" si="1"/>
        <v>0</v>
      </c>
      <c r="J33" s="33"/>
      <c r="K33" s="33"/>
      <c r="L33" s="35">
        <v>0</v>
      </c>
      <c r="M33" s="35">
        <v>0</v>
      </c>
      <c r="N33" s="33">
        <v>0</v>
      </c>
      <c r="O33" s="33">
        <v>1500</v>
      </c>
      <c r="P33" s="35">
        <f t="shared" si="2"/>
        <v>0</v>
      </c>
      <c r="Q33" s="35">
        <f t="shared" si="3"/>
        <v>0</v>
      </c>
      <c r="R33" s="33">
        <v>13</v>
      </c>
      <c r="S33" s="33">
        <v>1000</v>
      </c>
      <c r="T33" s="35">
        <f t="shared" si="4"/>
        <v>156000</v>
      </c>
      <c r="U33" s="35">
        <f t="shared" si="5"/>
        <v>203112</v>
      </c>
      <c r="V33" s="35">
        <f t="shared" si="6"/>
        <v>203112</v>
      </c>
      <c r="W33" s="36">
        <v>0.05</v>
      </c>
      <c r="X33" s="35">
        <f t="shared" si="8"/>
        <v>10155.6</v>
      </c>
      <c r="Y33" s="35">
        <f t="shared" si="7"/>
        <v>192956.4</v>
      </c>
      <c r="Z33" s="35">
        <v>192956.4</v>
      </c>
      <c r="AA33" s="35">
        <v>192956.4</v>
      </c>
      <c r="AB33" s="25"/>
      <c r="AE33" s="2"/>
      <c r="AF33" s="2"/>
      <c r="AG33" s="2"/>
      <c r="AH33" s="2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</row>
    <row r="34" spans="1:246" ht="16.5" customHeight="1" x14ac:dyDescent="0.25">
      <c r="A34" s="17" t="s">
        <v>96</v>
      </c>
      <c r="B34" s="46">
        <v>25</v>
      </c>
      <c r="C34" s="31" t="s">
        <v>97</v>
      </c>
      <c r="D34" s="32">
        <v>8</v>
      </c>
      <c r="E34" s="33">
        <v>3000</v>
      </c>
      <c r="F34" s="34">
        <v>0.30199999999999999</v>
      </c>
      <c r="G34" s="35">
        <v>12</v>
      </c>
      <c r="H34" s="35">
        <f t="shared" si="0"/>
        <v>288000</v>
      </c>
      <c r="I34" s="35">
        <f t="shared" si="1"/>
        <v>374976</v>
      </c>
      <c r="J34" s="33"/>
      <c r="K34" s="33"/>
      <c r="L34" s="35">
        <v>0</v>
      </c>
      <c r="M34" s="35">
        <v>0</v>
      </c>
      <c r="N34" s="33">
        <v>23</v>
      </c>
      <c r="O34" s="33">
        <v>1500</v>
      </c>
      <c r="P34" s="35">
        <f t="shared" si="2"/>
        <v>414000</v>
      </c>
      <c r="Q34" s="35">
        <f t="shared" si="3"/>
        <v>539028</v>
      </c>
      <c r="R34" s="33">
        <v>90</v>
      </c>
      <c r="S34" s="33">
        <v>1000</v>
      </c>
      <c r="T34" s="35">
        <f t="shared" si="4"/>
        <v>1080000</v>
      </c>
      <c r="U34" s="35">
        <f t="shared" si="5"/>
        <v>1406160</v>
      </c>
      <c r="V34" s="35">
        <f t="shared" si="6"/>
        <v>2320164</v>
      </c>
      <c r="W34" s="36">
        <v>0.05</v>
      </c>
      <c r="X34" s="35">
        <f t="shared" si="8"/>
        <v>116008.20000000001</v>
      </c>
      <c r="Y34" s="35">
        <f t="shared" si="7"/>
        <v>2204155.7999999998</v>
      </c>
      <c r="Z34" s="35">
        <v>2204155.7999999998</v>
      </c>
      <c r="AA34" s="35">
        <v>2204155.7999999998</v>
      </c>
      <c r="AB34" s="25"/>
      <c r="AE34" s="2"/>
      <c r="AF34" s="2"/>
      <c r="AG34" s="2"/>
      <c r="AH34" s="2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</row>
    <row r="35" spans="1:246" ht="16.5" customHeight="1" x14ac:dyDescent="0.25">
      <c r="A35" s="17" t="s">
        <v>98</v>
      </c>
      <c r="B35" s="46">
        <v>26</v>
      </c>
      <c r="C35" s="31" t="s">
        <v>99</v>
      </c>
      <c r="D35" s="32">
        <v>19</v>
      </c>
      <c r="E35" s="33">
        <v>3000</v>
      </c>
      <c r="F35" s="34">
        <v>0.30199999999999999</v>
      </c>
      <c r="G35" s="35">
        <v>12</v>
      </c>
      <c r="H35" s="35">
        <f t="shared" si="0"/>
        <v>684000</v>
      </c>
      <c r="I35" s="35">
        <f t="shared" si="1"/>
        <v>890568</v>
      </c>
      <c r="J35" s="33"/>
      <c r="K35" s="33"/>
      <c r="L35" s="35">
        <v>0</v>
      </c>
      <c r="M35" s="35">
        <v>0</v>
      </c>
      <c r="N35" s="33">
        <v>38</v>
      </c>
      <c r="O35" s="33">
        <v>1500</v>
      </c>
      <c r="P35" s="35">
        <f t="shared" si="2"/>
        <v>684000</v>
      </c>
      <c r="Q35" s="35">
        <f t="shared" si="3"/>
        <v>890568</v>
      </c>
      <c r="R35" s="33">
        <v>258</v>
      </c>
      <c r="S35" s="33">
        <v>1000</v>
      </c>
      <c r="T35" s="35">
        <f t="shared" si="4"/>
        <v>3096000</v>
      </c>
      <c r="U35" s="35">
        <f>T35+(T35*F35)</f>
        <v>4030992</v>
      </c>
      <c r="V35" s="35">
        <f t="shared" si="6"/>
        <v>5812128</v>
      </c>
      <c r="W35" s="36">
        <v>0.05</v>
      </c>
      <c r="X35" s="35">
        <f t="shared" si="8"/>
        <v>290606.40000000002</v>
      </c>
      <c r="Y35" s="35">
        <f t="shared" si="7"/>
        <v>5521521.5999999996</v>
      </c>
      <c r="Z35" s="35">
        <v>5521521.5999999996</v>
      </c>
      <c r="AA35" s="35">
        <v>5521521.5999999996</v>
      </c>
      <c r="AB35" s="25"/>
      <c r="AE35" s="2"/>
      <c r="AF35" s="2"/>
      <c r="AG35" s="2"/>
      <c r="AH35" s="2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</row>
    <row r="36" spans="1:246" x14ac:dyDescent="0.25">
      <c r="A36" s="18"/>
      <c r="B36" s="47"/>
      <c r="C36" s="37" t="s">
        <v>3</v>
      </c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8">
        <f>SUM(X10:X35)</f>
        <v>1106960.3999999999</v>
      </c>
      <c r="Y36" s="38">
        <f>X36</f>
        <v>1106960.3999999999</v>
      </c>
      <c r="Z36" s="38">
        <v>1106960.3999999999</v>
      </c>
      <c r="AA36" s="38">
        <v>1106960.3999999999</v>
      </c>
      <c r="AB36" s="25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</row>
    <row r="37" spans="1:246" s="53" customFormat="1" ht="14.25" x14ac:dyDescent="0.2">
      <c r="A37" s="48"/>
      <c r="B37" s="49"/>
      <c r="C37" s="50" t="s">
        <v>114</v>
      </c>
      <c r="D37" s="51">
        <f>SUM(D10:D35)</f>
        <v>43</v>
      </c>
      <c r="E37" s="50"/>
      <c r="F37" s="50"/>
      <c r="G37" s="50"/>
      <c r="H37" s="50"/>
      <c r="I37" s="51"/>
      <c r="J37" s="50"/>
      <c r="K37" s="50"/>
      <c r="L37" s="50"/>
      <c r="M37" s="50"/>
      <c r="N37" s="51">
        <f>SUM(N10:N35)</f>
        <v>122</v>
      </c>
      <c r="O37" s="50"/>
      <c r="P37" s="50"/>
      <c r="Q37" s="51">
        <f>SUM(Q10:Q35)</f>
        <v>2859192</v>
      </c>
      <c r="R37" s="51">
        <f>SUM(R10:R35)</f>
        <v>1105</v>
      </c>
      <c r="S37" s="50"/>
      <c r="T37" s="50"/>
      <c r="U37" s="51">
        <f>SUM(U10:U35)</f>
        <v>17264520</v>
      </c>
      <c r="V37" s="51">
        <f>SUM(V10:V35)</f>
        <v>22139208</v>
      </c>
      <c r="W37" s="50"/>
      <c r="X37" s="51"/>
      <c r="Y37" s="51">
        <f t="shared" ref="Y37:AA37" si="9">SUM(Y10:Y36)</f>
        <v>22139208</v>
      </c>
      <c r="Z37" s="51">
        <f t="shared" si="9"/>
        <v>22139208</v>
      </c>
      <c r="AA37" s="51">
        <f t="shared" si="9"/>
        <v>22139208</v>
      </c>
      <c r="AB37" s="52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  <c r="FF37" s="54"/>
      <c r="FG37" s="54"/>
      <c r="FH37" s="54"/>
      <c r="FI37" s="54"/>
      <c r="FJ37" s="54"/>
      <c r="FK37" s="54"/>
      <c r="FL37" s="54"/>
      <c r="FM37" s="54"/>
      <c r="FN37" s="54"/>
      <c r="FO37" s="54"/>
      <c r="FP37" s="54"/>
      <c r="FQ37" s="54"/>
      <c r="FR37" s="54"/>
      <c r="FS37" s="54"/>
      <c r="FT37" s="54"/>
      <c r="FU37" s="54"/>
      <c r="FV37" s="54"/>
      <c r="FW37" s="54"/>
      <c r="FX37" s="54"/>
      <c r="FY37" s="54"/>
      <c r="FZ37" s="54"/>
      <c r="GA37" s="54"/>
      <c r="GB37" s="54"/>
      <c r="GC37" s="54"/>
      <c r="GD37" s="54"/>
      <c r="GE37" s="54"/>
      <c r="GF37" s="54"/>
      <c r="GG37" s="54"/>
      <c r="GH37" s="54"/>
      <c r="GI37" s="54"/>
      <c r="GJ37" s="54"/>
      <c r="GK37" s="54"/>
      <c r="GL37" s="54"/>
      <c r="GM37" s="54"/>
      <c r="GN37" s="54"/>
      <c r="GO37" s="54"/>
      <c r="GP37" s="54"/>
      <c r="GQ37" s="54"/>
      <c r="GR37" s="54"/>
      <c r="GS37" s="54"/>
      <c r="GT37" s="54"/>
      <c r="GU37" s="54"/>
      <c r="GV37" s="54"/>
      <c r="GW37" s="54"/>
      <c r="GX37" s="54"/>
      <c r="GY37" s="54"/>
      <c r="GZ37" s="54"/>
      <c r="HA37" s="54"/>
      <c r="HB37" s="54"/>
      <c r="HC37" s="54"/>
      <c r="HD37" s="54"/>
      <c r="HE37" s="54"/>
      <c r="HF37" s="54"/>
      <c r="HG37" s="54"/>
      <c r="HH37" s="54"/>
      <c r="HI37" s="54"/>
      <c r="HJ37" s="54"/>
      <c r="HK37" s="54"/>
      <c r="HL37" s="54"/>
      <c r="HM37" s="54"/>
      <c r="HN37" s="54"/>
      <c r="HO37" s="54"/>
      <c r="HP37" s="54"/>
      <c r="HQ37" s="54"/>
      <c r="HR37" s="54"/>
      <c r="HS37" s="54"/>
      <c r="HT37" s="54"/>
      <c r="HU37" s="54"/>
      <c r="HV37" s="54"/>
      <c r="HW37" s="54"/>
      <c r="HX37" s="54"/>
      <c r="HY37" s="54"/>
      <c r="HZ37" s="54"/>
      <c r="IA37" s="54"/>
      <c r="IB37" s="54"/>
      <c r="IC37" s="54"/>
      <c r="ID37" s="54"/>
      <c r="IE37" s="54"/>
      <c r="IF37" s="54"/>
      <c r="IG37" s="54"/>
      <c r="IH37" s="54"/>
      <c r="II37" s="54"/>
      <c r="IJ37" s="54"/>
      <c r="IK37" s="54"/>
      <c r="IL37" s="54"/>
    </row>
    <row r="38" spans="1:246" x14ac:dyDescent="0.25">
      <c r="B38" s="26"/>
      <c r="C38" s="27"/>
      <c r="D38" s="27"/>
      <c r="E38" s="2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7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</row>
    <row r="39" spans="1:246" x14ac:dyDescent="0.25"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</row>
    <row r="40" spans="1:246" x14ac:dyDescent="0.25"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</row>
    <row r="41" spans="1:246" x14ac:dyDescent="0.25"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</row>
    <row r="42" spans="1:246" x14ac:dyDescent="0.25"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</row>
    <row r="43" spans="1:246" x14ac:dyDescent="0.25"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</row>
    <row r="44" spans="1:246" x14ac:dyDescent="0.25"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</row>
    <row r="45" spans="1:246" x14ac:dyDescent="0.25"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</row>
    <row r="46" spans="1:246" x14ac:dyDescent="0.25"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</row>
    <row r="47" spans="1:246" x14ac:dyDescent="0.25"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</row>
    <row r="48" spans="1:246" x14ac:dyDescent="0.25"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</row>
    <row r="49" spans="62:246" x14ac:dyDescent="0.25"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</row>
    <row r="50" spans="62:246" x14ac:dyDescent="0.25"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</row>
    <row r="51" spans="62:246" x14ac:dyDescent="0.25"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</row>
    <row r="52" spans="62:246" x14ac:dyDescent="0.25"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</row>
    <row r="53" spans="62:246" x14ac:dyDescent="0.25"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</row>
    <row r="54" spans="62:246" x14ac:dyDescent="0.25"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</row>
    <row r="55" spans="62:246" x14ac:dyDescent="0.25"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</row>
    <row r="56" spans="62:246" x14ac:dyDescent="0.25"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</row>
    <row r="57" spans="62:246" x14ac:dyDescent="0.25"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</row>
    <row r="58" spans="62:246" x14ac:dyDescent="0.25"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</row>
    <row r="59" spans="62:246" x14ac:dyDescent="0.25"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</row>
    <row r="60" spans="62:246" x14ac:dyDescent="0.25"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</row>
    <row r="61" spans="62:246" x14ac:dyDescent="0.25"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</row>
    <row r="62" spans="62:246" x14ac:dyDescent="0.25"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</row>
    <row r="63" spans="62:246" x14ac:dyDescent="0.25"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</row>
    <row r="64" spans="62:246" x14ac:dyDescent="0.25"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</row>
    <row r="65" spans="62:246" x14ac:dyDescent="0.25"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</row>
    <row r="66" spans="62:246" x14ac:dyDescent="0.25"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</row>
    <row r="67" spans="62:246" x14ac:dyDescent="0.25"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</row>
    <row r="68" spans="62:246" x14ac:dyDescent="0.25"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</row>
    <row r="69" spans="62:246" x14ac:dyDescent="0.25"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</row>
    <row r="70" spans="62:246" x14ac:dyDescent="0.25"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</row>
    <row r="71" spans="62:246" x14ac:dyDescent="0.25"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</row>
    <row r="72" spans="62:246" x14ac:dyDescent="0.25"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</row>
    <row r="73" spans="62:246" x14ac:dyDescent="0.25"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</row>
    <row r="74" spans="62:246" x14ac:dyDescent="0.25"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</row>
    <row r="75" spans="62:246" x14ac:dyDescent="0.25"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</row>
    <row r="76" spans="62:246" x14ac:dyDescent="0.25"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</row>
    <row r="77" spans="62:246" x14ac:dyDescent="0.25"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</row>
    <row r="78" spans="62:246" x14ac:dyDescent="0.25"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</row>
    <row r="79" spans="62:246" x14ac:dyDescent="0.25"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</row>
    <row r="80" spans="62:246" x14ac:dyDescent="0.25"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</row>
    <row r="81" spans="62:246" x14ac:dyDescent="0.25"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</row>
    <row r="82" spans="62:246" x14ac:dyDescent="0.25"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</row>
    <row r="83" spans="62:246" x14ac:dyDescent="0.25"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</row>
    <row r="84" spans="62:246" x14ac:dyDescent="0.25"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</row>
    <row r="85" spans="62:246" x14ac:dyDescent="0.25"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</row>
    <row r="86" spans="62:246" x14ac:dyDescent="0.25"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</row>
    <row r="87" spans="62:246" x14ac:dyDescent="0.25"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</row>
    <row r="88" spans="62:246" x14ac:dyDescent="0.25"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</row>
    <row r="89" spans="62:246" x14ac:dyDescent="0.25"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</row>
    <row r="90" spans="62:246" x14ac:dyDescent="0.25"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</row>
    <row r="91" spans="62:246" x14ac:dyDescent="0.25"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</row>
    <row r="92" spans="62:246" x14ac:dyDescent="0.25"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</row>
    <row r="93" spans="62:246" x14ac:dyDescent="0.25"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</row>
    <row r="94" spans="62:246" x14ac:dyDescent="0.25"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</row>
    <row r="95" spans="62:246" x14ac:dyDescent="0.25"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</row>
    <row r="96" spans="62:246" x14ac:dyDescent="0.25"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</row>
    <row r="97" spans="62:246" x14ac:dyDescent="0.25"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</row>
    <row r="98" spans="62:246" x14ac:dyDescent="0.25"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</row>
    <row r="99" spans="62:246" x14ac:dyDescent="0.25"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</row>
    <row r="100" spans="62:246" x14ac:dyDescent="0.25"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</row>
    <row r="101" spans="62:246" x14ac:dyDescent="0.25"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</row>
    <row r="102" spans="62:246" x14ac:dyDescent="0.25"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</row>
    <row r="103" spans="62:246" x14ac:dyDescent="0.25"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</row>
    <row r="104" spans="62:246" x14ac:dyDescent="0.25"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</row>
    <row r="105" spans="62:246" x14ac:dyDescent="0.25"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</row>
    <row r="106" spans="62:246" x14ac:dyDescent="0.25"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</row>
    <row r="107" spans="62:246" x14ac:dyDescent="0.25"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</row>
    <row r="108" spans="62:246" x14ac:dyDescent="0.25"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</row>
    <row r="109" spans="62:246" x14ac:dyDescent="0.25"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</row>
    <row r="110" spans="62:246" x14ac:dyDescent="0.25"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</row>
    <row r="111" spans="62:246" x14ac:dyDescent="0.25"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</row>
    <row r="112" spans="62:246" x14ac:dyDescent="0.25"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</row>
    <row r="113" spans="62:246" x14ac:dyDescent="0.25"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</row>
    <row r="114" spans="62:246" x14ac:dyDescent="0.25"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</row>
    <row r="115" spans="62:246" x14ac:dyDescent="0.25"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</row>
    <row r="116" spans="62:246" x14ac:dyDescent="0.25"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</row>
    <row r="117" spans="62:246" x14ac:dyDescent="0.25"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</row>
    <row r="118" spans="62:246" x14ac:dyDescent="0.25"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</row>
    <row r="119" spans="62:246" x14ac:dyDescent="0.25"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</row>
    <row r="120" spans="62:246" x14ac:dyDescent="0.25"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</row>
    <row r="121" spans="62:246" x14ac:dyDescent="0.25"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</row>
    <row r="122" spans="62:246" x14ac:dyDescent="0.25"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</row>
    <row r="123" spans="62:246" x14ac:dyDescent="0.25"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</row>
    <row r="124" spans="62:246" x14ac:dyDescent="0.25"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</row>
    <row r="125" spans="62:246" x14ac:dyDescent="0.25"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</row>
    <row r="126" spans="62:246" x14ac:dyDescent="0.25"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</row>
    <row r="127" spans="62:246" x14ac:dyDescent="0.25"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</row>
    <row r="128" spans="62:246" x14ac:dyDescent="0.25"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</row>
    <row r="129" spans="62:246" x14ac:dyDescent="0.25"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</row>
    <row r="130" spans="62:246" x14ac:dyDescent="0.25"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</row>
    <row r="131" spans="62:246" x14ac:dyDescent="0.25"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</row>
    <row r="132" spans="62:246" x14ac:dyDescent="0.25"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</row>
    <row r="133" spans="62:246" x14ac:dyDescent="0.25"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</row>
    <row r="134" spans="62:246" x14ac:dyDescent="0.25"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</row>
    <row r="135" spans="62:246" x14ac:dyDescent="0.25"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</row>
    <row r="136" spans="62:246" x14ac:dyDescent="0.25"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</row>
    <row r="137" spans="62:246" x14ac:dyDescent="0.25"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</row>
    <row r="138" spans="62:246" x14ac:dyDescent="0.25"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</row>
    <row r="139" spans="62:246" x14ac:dyDescent="0.25"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</row>
    <row r="140" spans="62:246" x14ac:dyDescent="0.25"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</row>
    <row r="141" spans="62:246" x14ac:dyDescent="0.25"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</row>
    <row r="142" spans="62:246" x14ac:dyDescent="0.25"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</row>
    <row r="143" spans="62:246" x14ac:dyDescent="0.25"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</row>
    <row r="144" spans="62:246" x14ac:dyDescent="0.25"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</row>
    <row r="145" spans="62:246" x14ac:dyDescent="0.25"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</row>
    <row r="146" spans="62:246" x14ac:dyDescent="0.25"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</row>
    <row r="147" spans="62:246" x14ac:dyDescent="0.25"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</row>
    <row r="148" spans="62:246" x14ac:dyDescent="0.25"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</row>
    <row r="149" spans="62:246" x14ac:dyDescent="0.25"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</row>
    <row r="150" spans="62:246" x14ac:dyDescent="0.25"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</row>
  </sheetData>
  <mergeCells count="1">
    <mergeCell ref="D4:L4"/>
  </mergeCells>
  <pageMargins left="0.39370078740157483" right="0.39370078740157483" top="0.39370078740157483" bottom="0.39370078740157483" header="0" footer="0"/>
  <pageSetup paperSize="9" scale="59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расчеты в мф на 2019</vt:lpstr>
      <vt:lpstr>'расчеты в мф на 2019'!Заголовки_для_печати</vt:lpstr>
      <vt:lpstr>'расчеты в мф на 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Елена Александровна</dc:creator>
  <cp:lastModifiedBy>Trishin RA.</cp:lastModifiedBy>
  <cp:lastPrinted>2018-10-29T13:39:05Z</cp:lastPrinted>
  <dcterms:created xsi:type="dcterms:W3CDTF">2018-10-03T09:29:52Z</dcterms:created>
  <dcterms:modified xsi:type="dcterms:W3CDTF">2018-10-29T13:39:34Z</dcterms:modified>
</cp:coreProperties>
</file>